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sigs" ContentType="application/vnd.openxmlformats-package.digital-signature-origin"/>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_xmlsignatures/sig1.xml" ContentType="application/vnd.openxmlformats-package.digital-signature-xmlsignature+xml"/>
  <Override PartName="/_xmlsignatures/sig2.xml" ContentType="application/vnd.openxmlformats-package.digital-signature-xmlsignature+xml"/>
  <Override PartName="/_xmlsignatures/sig3.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digital-signature/origin" Target="_xmlsignatures/origin.sig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1929"/>
  <workbookPr codeName="ThisWorkbook" defaultThemeVersion="166925"/>
  <mc:AlternateContent xmlns:mc="http://schemas.openxmlformats.org/markup-compatibility/2006">
    <mc:Choice Requires="x15">
      <x15ac:absPath xmlns:x15ac="http://schemas.microsoft.com/office/spreadsheetml/2010/11/ac" url="C:\Users\jmelgarejo005\Downloads\"/>
    </mc:Choice>
  </mc:AlternateContent>
  <xr:revisionPtr revIDLastSave="0" documentId="13_ncr:201_{46C76543-EAAB-42F7-A4B8-399CD060C428}" xr6:coauthVersionLast="44" xr6:coauthVersionMax="45" xr10:uidLastSave="{00000000-0000-0000-0000-000000000000}"/>
  <bookViews>
    <workbookView xWindow="-108" yWindow="-108" windowWidth="23256" windowHeight="12576" tabRatio="804" xr2:uid="{0E469B55-6C1F-45CA-949D-AA08C3868D5C}"/>
  </bookViews>
  <sheets>
    <sheet name="EST. ACT. NETO FDO USD" sheetId="7" r:id="rId1"/>
    <sheet name="EST. RESUL. FDO USD" sheetId="2" r:id="rId2"/>
    <sheet name="VARIAC. ACT. FDO USD" sheetId="3" r:id="rId3"/>
    <sheet name="FLUJO FDO USD" sheetId="4" r:id="rId4"/>
    <sheet name="NOTAS" sheetId="18" r:id="rId5"/>
  </sheets>
  <definedNames>
    <definedName name="_xlnm._FilterDatabase" localSheetId="4" hidden="1">NOTAS!$A$130:$W$171</definedName>
    <definedName name="_Hlk8917414" localSheetId="4">NOTAS!$B$3</definedName>
    <definedName name="_xlnm.Print_Area" localSheetId="4">NOTAS!#REF!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C13" i="7" l="1"/>
  <c r="I171" i="18" l="1"/>
  <c r="H171" i="18" l="1"/>
  <c r="K217" i="18" l="1"/>
  <c r="W216" i="18" l="1"/>
  <c r="W215" i="18"/>
  <c r="W214" i="18"/>
  <c r="W213" i="18"/>
  <c r="W212" i="18"/>
  <c r="W211" i="18"/>
  <c r="W210" i="18"/>
  <c r="W209" i="18"/>
  <c r="W208" i="18"/>
  <c r="W207" i="18"/>
  <c r="W206" i="18"/>
  <c r="W205" i="18"/>
  <c r="W204" i="18"/>
  <c r="W203" i="18"/>
  <c r="W202" i="18"/>
  <c r="W201" i="18"/>
  <c r="W200" i="18"/>
  <c r="W199" i="18"/>
  <c r="W198" i="18"/>
  <c r="W197" i="18"/>
  <c r="W196" i="18"/>
  <c r="W195" i="18"/>
  <c r="W194" i="18"/>
  <c r="W193" i="18"/>
  <c r="W192" i="18"/>
  <c r="W191" i="18"/>
  <c r="W190" i="18"/>
  <c r="W189" i="18"/>
  <c r="W188" i="18"/>
  <c r="W187" i="18"/>
  <c r="W186" i="18"/>
  <c r="W185" i="18"/>
  <c r="W184" i="18"/>
  <c r="W183" i="18"/>
  <c r="W182" i="18"/>
  <c r="W181" i="18"/>
  <c r="W180" i="18"/>
  <c r="W179" i="18"/>
  <c r="W178" i="18"/>
  <c r="W177" i="18"/>
  <c r="B18" i="3" l="1"/>
  <c r="B25" i="4" s="1"/>
  <c r="C16" i="4" l="1"/>
  <c r="C16" i="3" l="1"/>
  <c r="T217" i="18" l="1"/>
  <c r="S214" i="18" s="1"/>
  <c r="U214" i="18" s="1"/>
  <c r="S180" i="18" l="1"/>
  <c r="U180" i="18" s="1"/>
  <c r="S197" i="18"/>
  <c r="U197" i="18" s="1"/>
  <c r="S216" i="18"/>
  <c r="U216" i="18" s="1"/>
  <c r="S181" i="18"/>
  <c r="U181" i="18" s="1"/>
  <c r="S198" i="18"/>
  <c r="U198" i="18" s="1"/>
  <c r="S186" i="18"/>
  <c r="U186" i="18" s="1"/>
  <c r="S205" i="18"/>
  <c r="U205" i="18" s="1"/>
  <c r="S185" i="18"/>
  <c r="U185" i="18" s="1"/>
  <c r="S204" i="18"/>
  <c r="U204" i="18" s="1"/>
  <c r="S192" i="18"/>
  <c r="U192" i="18" s="1"/>
  <c r="S209" i="18"/>
  <c r="U209" i="18" s="1"/>
  <c r="S193" i="18"/>
  <c r="U193" i="18" s="1"/>
  <c r="S210" i="18"/>
  <c r="U210" i="18" s="1"/>
  <c r="S187" i="18"/>
  <c r="U187" i="18" s="1"/>
  <c r="S199" i="18"/>
  <c r="U199" i="18" s="1"/>
  <c r="S211" i="18"/>
  <c r="U211" i="18" s="1"/>
  <c r="S179" i="18"/>
  <c r="U179" i="18" s="1"/>
  <c r="S191" i="18"/>
  <c r="U191" i="18" s="1"/>
  <c r="S203" i="18"/>
  <c r="U203" i="18" s="1"/>
  <c r="S215" i="18"/>
  <c r="U215" i="18" s="1"/>
  <c r="S182" i="18"/>
  <c r="U182" i="18" s="1"/>
  <c r="S188" i="18"/>
  <c r="U188" i="18" s="1"/>
  <c r="S194" i="18"/>
  <c r="U194" i="18" s="1"/>
  <c r="S200" i="18"/>
  <c r="U200" i="18" s="1"/>
  <c r="S206" i="18"/>
  <c r="U206" i="18" s="1"/>
  <c r="S212" i="18"/>
  <c r="U212" i="18" s="1"/>
  <c r="S177" i="18"/>
  <c r="U177" i="18" s="1"/>
  <c r="S183" i="18"/>
  <c r="U183" i="18" s="1"/>
  <c r="S189" i="18"/>
  <c r="U189" i="18" s="1"/>
  <c r="S195" i="18"/>
  <c r="U195" i="18" s="1"/>
  <c r="S201" i="18"/>
  <c r="U201" i="18" s="1"/>
  <c r="S207" i="18"/>
  <c r="U207" i="18" s="1"/>
  <c r="S213" i="18"/>
  <c r="U213" i="18" s="1"/>
  <c r="S178" i="18"/>
  <c r="U178" i="18" s="1"/>
  <c r="S184" i="18"/>
  <c r="U184" i="18" s="1"/>
  <c r="S190" i="18"/>
  <c r="U190" i="18" s="1"/>
  <c r="S196" i="18"/>
  <c r="U196" i="18" s="1"/>
  <c r="S202" i="18"/>
  <c r="U202" i="18" s="1"/>
  <c r="S208" i="18"/>
  <c r="U208" i="18" s="1"/>
  <c r="L217" i="18" l="1"/>
  <c r="C21" i="4" l="1"/>
  <c r="D119" i="18" l="1"/>
  <c r="D120" i="18" s="1"/>
  <c r="C225" i="18" l="1"/>
  <c r="C226" i="18" l="1"/>
  <c r="C23" i="4" l="1"/>
  <c r="D15" i="3" l="1"/>
  <c r="D16" i="3" s="1"/>
  <c r="E16" i="3" s="1"/>
</calcChain>
</file>

<file path=xl/sharedStrings.xml><?xml version="1.0" encoding="utf-8"?>
<sst xmlns="http://schemas.openxmlformats.org/spreadsheetml/2006/main" count="610" uniqueCount="251">
  <si>
    <t>ESTADO DEL ACTIVO NETO</t>
  </si>
  <si>
    <t>ACTIVO</t>
  </si>
  <si>
    <t>PASIVO</t>
  </si>
  <si>
    <t>CUOTAS PARTES EN CIRCULACION</t>
  </si>
  <si>
    <t>ESTADO DE INGRESOS Y EGRESOS</t>
  </si>
  <si>
    <t>TOTAL INGRESOS</t>
  </si>
  <si>
    <t>TOTAL EGRESOS</t>
  </si>
  <si>
    <t>RESULTADO DEL EJERCICIO</t>
  </si>
  <si>
    <t>CUENTAS</t>
  </si>
  <si>
    <t>RESULTADOS</t>
  </si>
  <si>
    <t>Suscripciones</t>
  </si>
  <si>
    <t>Rescates</t>
  </si>
  <si>
    <t>Resultado del período</t>
  </si>
  <si>
    <t>ESTADO DE FLUJO DE EFECTIVO</t>
  </si>
  <si>
    <t>Actividades operativas</t>
  </si>
  <si>
    <t>Cambios en activos y pasivos operativos</t>
  </si>
  <si>
    <t>Actividades de financiación</t>
  </si>
  <si>
    <t>Saldo final de efectivo</t>
  </si>
  <si>
    <t>FONDO MUTUO VISTA DOLARES AMERICANOS</t>
  </si>
  <si>
    <t>Disponibilidades (Nota 4.1)</t>
  </si>
  <si>
    <t>BASA A.F.P.I.S.A.</t>
  </si>
  <si>
    <t>administradora@basacapital.com.py</t>
  </si>
  <si>
    <t xml:space="preserve"> </t>
  </si>
  <si>
    <t>Emisor</t>
  </si>
  <si>
    <t>Valor Nominal</t>
  </si>
  <si>
    <t>Público</t>
  </si>
  <si>
    <t>Paraguay</t>
  </si>
  <si>
    <t> Basa A.F.P.I.S.A.</t>
  </si>
  <si>
    <t>Financiero</t>
  </si>
  <si>
    <t>AA1027</t>
  </si>
  <si>
    <t>AA1028</t>
  </si>
  <si>
    <t>AA1029</t>
  </si>
  <si>
    <t>AA170</t>
  </si>
  <si>
    <t>AA171</t>
  </si>
  <si>
    <t>PYSUD02F9190</t>
  </si>
  <si>
    <t>FIRMADO DIGITALEMENTE POR:</t>
  </si>
  <si>
    <t>NOMBRE Y APELLIDO - CARGO</t>
  </si>
  <si>
    <t>GUSTAVO RIVAS - PRESIDENTE</t>
  </si>
  <si>
    <t>ELADIO DIAZ - CONTADOR</t>
  </si>
  <si>
    <t>MANUEL VERÓN DE ASTRADA - SÍNDICO</t>
  </si>
  <si>
    <t>PYSUD01F9134</t>
  </si>
  <si>
    <t>AA1186</t>
  </si>
  <si>
    <t>AA1187</t>
  </si>
  <si>
    <t>AA1188</t>
  </si>
  <si>
    <t>BB7696</t>
  </si>
  <si>
    <t>BB7697</t>
  </si>
  <si>
    <t>BB7698</t>
  </si>
  <si>
    <t>PYBAM02F8632</t>
  </si>
  <si>
    <t>FA1730</t>
  </si>
  <si>
    <t>PYLCR02F8690</t>
  </si>
  <si>
    <t>AA53</t>
  </si>
  <si>
    <t>AA387</t>
  </si>
  <si>
    <t>AA388</t>
  </si>
  <si>
    <t>AA1299</t>
  </si>
  <si>
    <t>USD</t>
  </si>
  <si>
    <t>EGRESOS</t>
  </si>
  <si>
    <t>Espejo - PYTNA01F8236</t>
  </si>
  <si>
    <t>AA1740</t>
  </si>
  <si>
    <t>AA1679</t>
  </si>
  <si>
    <t>AA1680</t>
  </si>
  <si>
    <t>LL27</t>
  </si>
  <si>
    <t>LL28</t>
  </si>
  <si>
    <t>PYSUD01F0083</t>
  </si>
  <si>
    <t>LL10</t>
  </si>
  <si>
    <t>BB7700</t>
  </si>
  <si>
    <t>BB7701</t>
  </si>
  <si>
    <t>AA921</t>
  </si>
  <si>
    <t>AA920</t>
  </si>
  <si>
    <t>NOTAS A LOS ESTADOS FINANCIEROS</t>
  </si>
  <si>
    <t>Al 31 de diciembre de 2019</t>
  </si>
  <si>
    <t>Las informaciones presentadas corresponden al periodo comprendido entre la fecha de inicio de actividades, el 29 de enero de 2019 y el 31 de diciembre de 2019.</t>
  </si>
  <si>
    <t>US$</t>
  </si>
  <si>
    <t>Total</t>
  </si>
  <si>
    <t>A continuación, se detalla la composición:</t>
  </si>
  <si>
    <t xml:space="preserve">Al  31/12/2019 </t>
  </si>
  <si>
    <t>Concepto</t>
  </si>
  <si>
    <t>Comisiones por Administración BASA A.F.P.I.S.A.</t>
  </si>
  <si>
    <t>Concpto</t>
  </si>
  <si>
    <t>BANCO BASA S.A. N° 10100006936 (Reportos overnight)</t>
  </si>
  <si>
    <t>3.7  Gastos operacionales y comisión de la Sociedad Administradora:</t>
  </si>
  <si>
    <t>3.8  Información estadística:</t>
  </si>
  <si>
    <t>Comisión por Administración (Nota 3.7)</t>
  </si>
  <si>
    <t>Enero</t>
  </si>
  <si>
    <t>Febrero</t>
  </si>
  <si>
    <t>Marzo</t>
  </si>
  <si>
    <t>Abril</t>
  </si>
  <si>
    <t>Mayo</t>
  </si>
  <si>
    <t>Junio</t>
  </si>
  <si>
    <t>Julio</t>
  </si>
  <si>
    <t>Agosto</t>
  </si>
  <si>
    <t>Septiembre</t>
  </si>
  <si>
    <t>Octubre</t>
  </si>
  <si>
    <t>Noviembre</t>
  </si>
  <si>
    <t>Diciembre</t>
  </si>
  <si>
    <t xml:space="preserve"> -</t>
  </si>
  <si>
    <t>Instrumento</t>
  </si>
  <si>
    <t>Tipo de título</t>
  </si>
  <si>
    <t>Cantidad de Títulos</t>
  </si>
  <si>
    <t>Reportado</t>
  </si>
  <si>
    <t>Bono</t>
  </si>
  <si>
    <t>Certificado de Depósito de Ahorro</t>
  </si>
  <si>
    <t>Bono del Tesoro</t>
  </si>
  <si>
    <t>EA 2984</t>
  </si>
  <si>
    <t>Operaciones de reporto</t>
  </si>
  <si>
    <t>AL 31 DE DICIEMBRE DE 2019</t>
  </si>
  <si>
    <t>TOTAL ACTIVO NETO ATRIBUIBLE A LOS PARTICIPES (Nota 5)</t>
  </si>
  <si>
    <t>VALOR CUOTA PARTE AL CIERRE (Nota 3.9)</t>
  </si>
  <si>
    <t>CUENTAS DE ORDEN (Nota 4.2)</t>
  </si>
  <si>
    <t>Cuenta de orden deudora - operaciones de reporto</t>
  </si>
  <si>
    <t>Cuenta de orden acreedora - operaciones de reporto</t>
  </si>
  <si>
    <t>Las 9 notas que se acompañan forman parte integrante de los Estados Financieros</t>
  </si>
  <si>
    <t>FONDO MUTUO VISTA DÓLARES AMERICANOS</t>
  </si>
  <si>
    <t>POR EL PERIODO COMPRENDIDO ENTRE EL 29 DE ENERO Y EL 31 DE DICIEMBRE DE 2019</t>
  </si>
  <si>
    <t>APORTES</t>
  </si>
  <si>
    <t xml:space="preserve">TOTAL ACTIVO NETO </t>
  </si>
  <si>
    <t>-</t>
  </si>
  <si>
    <t>Saldo a inicio del ejercicio</t>
  </si>
  <si>
    <t>Movimientos del ejercicio:</t>
  </si>
  <si>
    <t>Saldos al final del ejercicio</t>
  </si>
  <si>
    <t>Colocaciones en contratos de reporto</t>
  </si>
  <si>
    <t>Pago por comisiones de administración</t>
  </si>
  <si>
    <t>Flujo neto de efectivo utilizado en actividades operativas</t>
  </si>
  <si>
    <t>Flujo neto de efectivo generado por las actividades de financiación</t>
  </si>
  <si>
    <t>Saldo a comienzo del periodo</t>
  </si>
  <si>
    <t>(Cifras expresadas en dólares estadounidenses)</t>
  </si>
  <si>
    <t>NOTA 1: INFORMACIÓN BÁSICA DEL FONDO</t>
  </si>
  <si>
    <t>a)  	Fondo Mutuo Vista Dólares Americanos</t>
  </si>
  <si>
    <t>El Fondo Mutuo Vista Dólares Americanos es un fondo mutuo de renta fija, administrado por Basa Administradora de Fondos Patrimoniales de Inversión S.A. (en adelante indistintamente la Sociedad Administradora).</t>
  </si>
  <si>
    <t>Los fondos mutuos son instrumentos de inversión, que se caracterizan por reunir los aportes de distintas personas, físicas o jurídicas, denominados PARTÍCIPES, con el objetivo de invertir tales aportes en instrumentos financieros de oferta pública admitidos por la Ley N°5.452 “Que regula los Fondos Patrimoniales de Inversión” y sus reglamentaciones. Estos aportes o cuotas son administrados por BASA Administradora de Fondos Patrimoniales S.A., por cuenta y orden de los PARTÍCIPES.</t>
  </si>
  <si>
    <t>La Comisión Nacional de Valores aprobó el registro y el reglamento interno del Fondo Mutuo Vista Dólares Americanos con fecha 29 de enero de 2019 mediante Resolución CNV N°10E/19.</t>
  </si>
  <si>
    <t>b)	  Políticas de inversión de los recursos, diversificaciones del fondo y política de liquidez</t>
  </si>
  <si>
    <t>Inversiones</t>
  </si>
  <si>
    <t xml:space="preserve">Las inversiones y operaciones que realiza la Sociedad Administradora en beneficio y por cuenta, orden y riesgo de los Partícipes se aplica en aquellos activos que, al leal saber y entender de la Administradora, constituyan las alternativas que combinen mayor seguridad y el mejor rendimiento disponible, que se ajusten a los requerimientos de la autoridad competente y que permitan una proporción razonable de liquidez dentro de las características particulares de los títulos de inversión. Para ello la Sociedad Administradora utiliza sus mejores esfuerzos sin que por dicho motivo surja obligación alguna por el resultado o rentabilidad de las inversiones a cargo de la Sociedad Administradora.
</t>
  </si>
  <si>
    <t xml:space="preserve">El fondo mutuo es un fondo que se define como aquel que establezca en sus políticas de inversiones como porcentaje mínimo de inversión en instrumentos de deuda o pasivos el 100% del patrimonio, y cuya duración promedio es mayor a noventa (90) días y hasta el plazo que la Sociedad Administradora así considere de acuerdo con criterios de liquidez del instrumento.
</t>
  </si>
  <si>
    <t>Así mismo, la Sociedad Administradora está facultada a realizar operaciones de reporto con los títulos que correspondan a las categorías definidas a continuación en el apartado “diversificación de las inversiones”. Estas operaciones tienen como plazo máximo 365 días y hasta el 100% del patrimonio del fondo.</t>
  </si>
  <si>
    <t>Diversificación de las Inversiones</t>
  </si>
  <si>
    <t>Instrumento financiero</t>
  </si>
  <si>
    <t>Mínimo</t>
  </si>
  <si>
    <t>Máximo</t>
  </si>
  <si>
    <t>Instrumentos emitidos o garantizados bajo ley local o internacional por el gobierno paraguayo, letras y/o bonos</t>
  </si>
  <si>
    <t>Instrumentos emitidos por Banco Nacional de Fomento.</t>
  </si>
  <si>
    <t>Instrumentos emitidos por Bancos o Entidades Financieras nacionales o extranjeras establecidas legalmente en el país con una calificación en escala local de BBB y superiores.</t>
  </si>
  <si>
    <t>Instrumentos de renta fija inscritos en la Comisión Nacional Valores, emitidos por sociedades nacionales, privadas con una calificación en escala local de A y superiores y N3 o superior para Bonos Bursátiles de Corto Plazo.</t>
  </si>
  <si>
    <t>Instrumentos de renta fija inscritos en la Comisión Nacional Valores, emitidos por entidades públicas autónomas y descentralizadas (Gobernaciones, Municipalidades y Empresas Públicas) con una calificación en escala local de BBB y superiores.</t>
  </si>
  <si>
    <t>Títulos de deuda que sean de oferta pública emitidos o garantizados a través de Negocios Fiduciarios regidos por la Ley 921/96 con una calificación en escala local de BBB y superiores.</t>
  </si>
  <si>
    <t>Otros valores de inversión que determine la CNV por normas de carácter general, siempre que tengan calificación BBB, similar o superior y N3 o superior para los Bonos Bursátiles de Corto Plazo.</t>
  </si>
  <si>
    <t>Política de Liquidez</t>
  </si>
  <si>
    <t>El Fondo mantiene un nivel de liquidez mínimo para hacer frente a las necesidades de inversión y a los requerimientos de disponibilidades del Fondo Mutuo. Esta liquidez se invierte en depósitos a la vista en el Banco Basa S.A. conforme al monto establecido por el Directorio de la Sociedad Administradora.</t>
  </si>
  <si>
    <t>Política de Endeudamiento</t>
  </si>
  <si>
    <t>Ocasionalmente, y con el objeto de pagar rescates de cuotas y de poder realizar las demás operaciones que la Comisión Nacional de Valores expresamente autorice, la Sociedad Administradora podrá solicitar por cuenta del Fondo Mutuo, operaciones de venta con compromiso de compra y operaciones de compra con compromiso de venta a corto plazo, incluso a plazo vista (reporto overnight) con vencimiento hasta 365 días y hasta por una cantidad equivalente al 40% del patrimonio del Fondo Mutuo.</t>
  </si>
  <si>
    <t>NOTA 2: INFORMACIÓN SOBRE LA SOCIEDAD ADMINISTRADORA</t>
  </si>
  <si>
    <t>2.1 	Administradora</t>
  </si>
  <si>
    <t>2.2	 Custodia de títulos</t>
  </si>
  <si>
    <t>Las entidades designadas como encargadas de la custodia de los títulos valores que puedan ser adquiridos por el Fondo Mutuo serán las siguientes:</t>
  </si>
  <si>
    <r>
      <t>Títulos desmaterializados:</t>
    </r>
    <r>
      <rPr>
        <sz val="13"/>
        <color theme="1"/>
        <rFont val="Times New Roman"/>
        <family val="1"/>
      </rPr>
      <t xml:space="preserve"> serán custodiados en la Bolsa de Valores y Productos de Asunción S.A. (BVPASA) bajo la cuenta comitente creada en dicha entidad y en el Banco Central del Paraguay para los bonos soberanos, que es la depositaria electrónica de valores en la República del Paraguay.</t>
    </r>
  </si>
  <si>
    <t>NOTA 3:  CRITERIOS CONTABLES APLICADOS</t>
  </si>
  <si>
    <t>3.1.	Bases de preparación de los Estados Contables.</t>
  </si>
  <si>
    <t>Bases de contabilización</t>
  </si>
  <si>
    <t>Los estados financieros han sido preparados de acuerdo con las normas contables, criterios de valuación y las normas de presentación establecidas por la Comisión Nacional de Valores a través de la Resolución CNV CG N°1/19 de 8 de marzo de 2019 – Reglamento General del Mercado de Valores y con Normas de Información Financiera (NIF) emitidas por el Consejo de Contadores Públicos del Paraguay.</t>
  </si>
  <si>
    <t>El modelo se sustenta en una base convencional de costo histórico y no reconoce en forma integral los efectos de la inflación en la situación patrimonial y financiera del Fondo Mutuo, ni en los resultados de sus operaciones. Dichos estados financieros se hallan expresados en dólares estadounidenses histórico (moneda del fondo) conforme a lo establecido por el Reglamento General del Mercado de Valores aprobado mediante Resolución CNV CG N° 1/19 de fecha 8 de marzo de 2019 y el Reglamento Interno del Fondo Mutuo.</t>
  </si>
  <si>
    <t>3.2.  Uso de estimaciones</t>
  </si>
  <si>
    <t>La preparación de los presentes estados financieros requiere que la Gerencia de la Sociedad Administradora realice estimaciones y evaluaciones que afectan el monto de los activos y pasivos registrados y contingentes, como así también los ingresos y egresos registrados en el ejercicio. Los resultados reales futuros pueden diferir de las estimaciones y evaluaciones realizadas a la fecha de preparación de los presentes estados financieros.</t>
  </si>
  <si>
    <t>3.3  Periodo</t>
  </si>
  <si>
    <t>Para la preparación del estado de flujos de efectivo se consideraron dentro del concepto de efectivo los saldos de disponibilidades en cuentas bancarias que son usados por el Fondo Mutuo en la gestión de sus compromisos de corto plazo.</t>
  </si>
  <si>
    <t>3.4.	 Efectivo y equivalente de efectivo</t>
  </si>
  <si>
    <t xml:space="preserve">3.6  Reconocimiento de ingresos y egresos: </t>
  </si>
  <si>
    <t>Ingresos</t>
  </si>
  <si>
    <t>Egresos</t>
  </si>
  <si>
    <t>Los gastos se reconocen en el estado de ingresos y gastos cuando ha surgido un decremento en los beneficios económicos futuros, relacionado con una disminución en los activos o un incremento en los pasivos.</t>
  </si>
  <si>
    <t>A continuación, información estadística mensual de la posición del Fondo Mutuo durante el ejercicio 2019:</t>
  </si>
  <si>
    <t>Mes</t>
  </si>
  <si>
    <t>Valor Cuota   US$</t>
  </si>
  <si>
    <t>N° de partícipes</t>
  </si>
  <si>
    <t>Activo Neto del Fondo                   US$</t>
  </si>
  <si>
    <t>Primer trimestre</t>
  </si>
  <si>
    <t>Segundo trimestre</t>
  </si>
  <si>
    <t>Tercer trimestre</t>
  </si>
  <si>
    <t>Cuarto trimestre</t>
  </si>
  <si>
    <t>3.9. Valorización de cuotas.</t>
  </si>
  <si>
    <t>Las cuotas del Fondo Mutuo se valorizan diariamente, para cuyo efecto se toma como base de cálculo el importe neto de los activos, dividido por el número de cuotas en circulación. Se entiende por valor neto de los activos al valor del activo del Fondo Mutuo menos las deducciones en concepto de comisiones de administración e impuesto. Tanto para efectos de suscripción de cuotas como para el rescate de las mismas, se considerará como hora de cierre de operaciones del fondo las 12:00 horas.</t>
  </si>
  <si>
    <t>NOTA 4:  COMPOSICIÓN DE CUENTAS</t>
  </si>
  <si>
    <t>4.1  Disponibilidades</t>
  </si>
  <si>
    <t>La composición de las operaciones de reporto con pacto de retro venta, con indicación de la contraparte o reportado al 31 de diciembre de 2019 fue la siguiente:</t>
  </si>
  <si>
    <t>Valor nominal US$</t>
  </si>
  <si>
    <t>Basa Casa de Bolsa S.A.</t>
  </si>
  <si>
    <t>Banco Basa S.A.</t>
  </si>
  <si>
    <t>Sector</t>
  </si>
  <si>
    <t>Pais</t>
  </si>
  <si>
    <t>Fecha de alta contrato de reporto</t>
  </si>
  <si>
    <t>Fecha de vencimiento contrato de reporto</t>
  </si>
  <si>
    <t>Fecha de vencimiento del título</t>
  </si>
  <si>
    <t>Moneda</t>
  </si>
  <si>
    <t>Monto</t>
  </si>
  <si>
    <t>Valor de compra</t>
  </si>
  <si>
    <t>Valor Contable</t>
  </si>
  <si>
    <t>Valor contable US$</t>
  </si>
  <si>
    <t xml:space="preserve">4.3.   Comisiones a pagar a la Administradora. </t>
  </si>
  <si>
    <t>NOTA 5:  ACTIVO NETO ATRIBUIBLE A LOS PARTICIPES</t>
  </si>
  <si>
    <t>El Fondo Mutuo está integrado por los aportes de dinero de los partícipes, mediante los cuales éstos adquieren una o más cuotas de participación en dicho Fondo. El valor neto comprende el valor del activo del fondo menos las deducciones en concepto de comisiones de administración e impuesto.</t>
  </si>
  <si>
    <r>
      <t xml:space="preserve">NOTA 6:  </t>
    </r>
    <r>
      <rPr>
        <b/>
        <sz val="13"/>
        <color theme="1"/>
        <rFont val="Times New Roman"/>
        <family val="1"/>
      </rPr>
      <t>GESTION DE RIESGOS</t>
    </r>
  </si>
  <si>
    <t xml:space="preserve">Los principales riesgos administrados por BASA Administradora de Fondos Patrimoniales de Inversión S.A. para el logro de los objetivos del Fondo Mutuo son los siguientes: </t>
  </si>
  <si>
    <r>
      <t>Riesgo de Mercado:</t>
    </r>
    <r>
      <rPr>
        <sz val="13"/>
        <color rgb="FF000000"/>
        <rFont val="Times New Roman"/>
        <family val="1"/>
      </rPr>
      <t xml:space="preserve"> Dado por el riesgo de tasa de interés. Para la medición y control de este, es aplicado el concepto de Mtm, con periodicidad mensual, atendiendo a que el mercado paraguayo no tiene una referencia única y es muy poco volátil, se toma la curva de referencia de BCP publicado en su página, tanto para curva soberana como para certificado de depósitos de ahorro por el método del promedio ponderado. </t>
    </r>
  </si>
  <si>
    <r>
      <rPr>
        <b/>
        <sz val="13"/>
        <color theme="1"/>
        <rFont val="Times New Roman"/>
        <family val="1"/>
      </rPr>
      <t xml:space="preserve">Riesgo de Crédito: </t>
    </r>
    <r>
      <rPr>
        <sz val="13"/>
        <color theme="1"/>
        <rFont val="Times New Roman"/>
        <family val="1"/>
      </rPr>
      <t xml:space="preserve">Basados en los criterios de análisis del banco BASA S.A., en su carácter de entidad controlante de Basa AFPISA, son aplicados los criterios del Departamento de Riesgo de Créditos del Banco, para la adquisición de valores tanto para cartera propietaria como de terceros. Por sentido de prudencia solamente son considerados títulos con grado de inversión.
</t>
    </r>
  </si>
  <si>
    <t>NOTA 7: OPERACIONES EFECTUADAS POR LA SOCIEDAD ADMINISTRADORA CON SUS PARTES VINCULADAS</t>
  </si>
  <si>
    <r>
      <t xml:space="preserve">NOTA 8:  </t>
    </r>
    <r>
      <rPr>
        <b/>
        <sz val="13"/>
        <color theme="1"/>
        <rFont val="Times New Roman"/>
        <family val="1"/>
      </rPr>
      <t>CONTINGENCIAS</t>
    </r>
  </si>
  <si>
    <t>Al 31 de diciembre de 2019 no existen situaciones contingentes, ni reclamos que este en conocimiento de la Sociedad Administradora.</t>
  </si>
  <si>
    <r>
      <t xml:space="preserve">NOTA 9:  </t>
    </r>
    <r>
      <rPr>
        <b/>
        <sz val="13"/>
        <color theme="1"/>
        <rFont val="Times New Roman"/>
        <family val="1"/>
      </rPr>
      <t>HECHOS POSTERIORES</t>
    </r>
  </si>
  <si>
    <t>Durante las primeras semanas del año 2020 se inició la propagación de un nuevo virus, conocido como Covid-19, que a la fecha de emisión de los presentes estados financieros se había extendido a muchos países en diversos continentes. Con fecha 11 de marzo de 2020 la Organización Mundial de la Salud lo declaró pandemia.</t>
  </si>
  <si>
    <t>Actualmente, se desconoce el alcance de su impacto, ya que los hechos y el entorno están cambiando constantemente, incluidas las decisiones externas tales como declaraciones de estados de emergencia, cierres nacionales o regionales. Dichas decisiones están afectando negativamente los niveles de actividad económica y en consecuencia podrían afectar a las actividades operacionales del Fondo Mutuo. La gerencia de la Sociedad Administradora está siguiendo y apoyando todas las decisiones estatales y brinda apoyo a nuestros empleados y clientes en esta situación excepcional.</t>
  </si>
  <si>
    <t>Entre la fecha de cierre del ejercicio y la fecha de presentación de estos estados financieros, no han ocurrido otros hechos significativos de carácter financiero o de otra índole que afecten la situación patrimonial o financiera o los resultados del Fondo Mutuo Vista Dólares Americanos al 31 de diciembre de 2019.</t>
  </si>
  <si>
    <t>Comisiones a pagar a la administradora (Nota 4.3)</t>
  </si>
  <si>
    <t>Sudameris BANK S.A.E.C.A.</t>
  </si>
  <si>
    <t>LCR S.A.E.C.A.</t>
  </si>
  <si>
    <t>Ministerio de Hacienda</t>
  </si>
  <si>
    <t>FINEXPAR S.A.E.C.A.</t>
  </si>
  <si>
    <t>Banco Atlas S.A.</t>
  </si>
  <si>
    <t>BASA S.A.</t>
  </si>
  <si>
    <t>Banco GNB Paraguay S.A.</t>
  </si>
  <si>
    <t>FIC S.A. de Finanzas</t>
  </si>
  <si>
    <t>BANCOP S.A.</t>
  </si>
  <si>
    <t>Banco Río S.A.E.C.A.</t>
  </si>
  <si>
    <t>Créditos (Nota 4.2) - Operaciones de reporto</t>
  </si>
  <si>
    <t>El Fondo Mutuo realizó colocaciones de sus activos en instrumentos financieros y en operaciones de reporto sobre títulos valores de renta fija sin perjuicio de las sumas mantenidas como liquidez en Banco BASA S.A., de acuerdo con los límites expuestos en la siguiente tabla y que se establecen sobre el activo neto del fondo:</t>
  </si>
  <si>
    <t xml:space="preserve">Basa Administradora de Fondos Patrimoniales de Inversión S.A. fue constituida por Escritura Pública N°265 pasada ante el escribano José María Livieres Guggiari en fecha 6 de diciembre de 2018, inscripta en la Dirección General de los Registros Públicos Sección Personas Jurídicas y Asociaciones con Matricula Jurídica N°16.939 Serie Comercial bajo el N°1 Folio 1 en fecha 21 de diciembre 2018, Sección Comercio Matricula Comercial Serie Comercial bajo el N°1 Folio 1/22 en fecha 21 de diciembre de 2018 e inscripta en la Comisión Nacional de Valores según Resolución CNV N°10E/19. </t>
  </si>
  <si>
    <r>
      <rPr>
        <b/>
        <sz val="13"/>
        <color theme="1"/>
        <rFont val="Times New Roman"/>
        <family val="1"/>
      </rPr>
      <t>Banco Basa S.A</t>
    </r>
    <r>
      <rPr>
        <sz val="13"/>
        <color theme="1"/>
        <rFont val="Times New Roman"/>
        <family val="1"/>
      </rPr>
      <t xml:space="preserve">., continuadora de Banco Amambay S.A. La Entidad es una sociedad anónima constituida en Paraguay por Escritura Pública N°23 de fecha 17 de febrero de 1992. Durante el año 2017, los estatutos sociales fueron modificados con el fin de adoptar la denominación “Banco Basa S.A.” y aumentar el capital social. La modificación ha sido aprobada por el Directorio del Banco Central del Paraguay por Resolución N°14, Acta N°76 de fecha 28 de septiembre de 2017 y formalizada por Escritura Pública N°199 de fecha 30 de octubre de 2017. La inscripción en la Dirección General de Registros Públicos fue realizada el 8 de noviembre de 2017. La Entidad ha comenzado a utilizar comercialmente la denominación de Banco Basa S.A. a partir del año 2018. </t>
    </r>
  </si>
  <si>
    <r>
      <rPr>
        <b/>
        <sz val="13"/>
        <color theme="1"/>
        <rFont val="Times New Roman"/>
        <family val="1"/>
      </rPr>
      <t>Bolsa de Valores y Productos de Asunción S.A.</t>
    </r>
    <r>
      <rPr>
        <sz val="13"/>
        <color theme="1"/>
        <rFont val="Times New Roman"/>
        <family val="1"/>
      </rPr>
      <t>, fue constituida por Decreto del Poder Ejecutivo    N° 38.088 de fecha 20 de marzo de 1987, inscripta en el Registro Público de Comercio en el Año 1978.</t>
    </r>
  </si>
  <si>
    <r>
      <rPr>
        <b/>
        <sz val="13"/>
        <color theme="1"/>
        <rFont val="Times New Roman"/>
        <family val="1"/>
      </rPr>
      <t>Banco Central del Paraguay,</t>
    </r>
    <r>
      <rPr>
        <sz val="13"/>
        <color theme="1"/>
        <rFont val="Times New Roman"/>
        <family val="1"/>
      </rPr>
      <t xml:space="preserve"> regido por la Ley N°489/95 Orgánica del Banco Central del Paraguay y la Ley 6.104/2018 que Modifica y Amplía la Ley 489/95.</t>
    </r>
  </si>
  <si>
    <r>
      <t>Títulos físicos (de ser adquiridos)</t>
    </r>
    <r>
      <rPr>
        <sz val="13"/>
        <color theme="1"/>
        <rFont val="Times New Roman"/>
        <family val="1"/>
      </rPr>
      <t xml:space="preserve">: serán custodiados en la bóveda del Banco Basa S.A., de acuerdo con los procedimientos de seguridad y control de la mencionada entidad, supervisados por la Superintendencia de Bancos del Banco Central del Paraguay. </t>
    </r>
  </si>
  <si>
    <t>Las operaciones de reporto son registradas a su costo de adquisición más las primas por diferencia de precios devengadas a cobrar. Las primas generadas por estas operaciones son registradas en resultados conforme se devengan.</t>
  </si>
  <si>
    <t>Está compuesto por saldos en cuentas bancarias e instrumentos de alta liquidez de contratos pactados de disponibilidad inmediata. A continuación, se detalla la composición:</t>
  </si>
  <si>
    <t>4.2  Créditos</t>
  </si>
  <si>
    <t xml:space="preserve">Al 31 de diciembre de 2019, el rubro de Créditos del Fondo Mutuo se halla conformado en su totalidad por operaciones de reporto, las cuales se valúan conforme al criterio expuesto en la nota 3.5. 
</t>
  </si>
  <si>
    <t xml:space="preserve">A continuación, se expone información adicional respecto a los instrumentos adquiridos bajo la modalidad de contratos de reporto: </t>
  </si>
  <si>
    <t>Tal como se releva en las notas 4.1 Disponibilidades y 4.2 Créditos, los activos del Fondo Mutuo al 31 de diciembre de 2019, fueron colocados en operaciones celebradas con entidades vinculadas a BASA Administradora de Fondos Patrimoniales de Inversión S.A.</t>
  </si>
  <si>
    <t>3.5  Créditos.</t>
  </si>
  <si>
    <t>INGRESOS (Nota 3.5 y 3.6)</t>
  </si>
  <si>
    <t>Primas por diferencia de precios - operaciones de reporto</t>
  </si>
  <si>
    <t xml:space="preserve">Resultado por tenencia de inversiones </t>
  </si>
  <si>
    <t>Aumento por primas por diferencia de precios e intereses cobrados</t>
  </si>
  <si>
    <t>El fondo fue creado con el objeto de invertir en valores negociables de renta fija, públicos o privados, ambos con oferta pública y otros activos contemplados en el reglamento interno del fondo mutuo y la normativa vigente y también con el objeto de realizar operaciones de reporto con títulos valores que tengan las características antes mencionadas.</t>
  </si>
  <si>
    <t xml:space="preserve">Las primas por diferencia de precios del periodo generadas por las operaciones de reporto fueron reconocidas por el principio del devengado. Así mismo, los intereses generados durante el periodo por la tenencia de inversiones fueron reconocidos por lo devengado. 
</t>
  </si>
  <si>
    <t>El importe correspondiente a la comisión por administración registrado durante el periodo constituye un gasto asumido por el Fondo Mutuo, en concepto de los servicios prestados por la Sociedad Administradora y equivale a la tasa 3,3 % anual IVA incluido calculado en forma diaria sobre las colocaciones vigentes al cierre de cada día.</t>
  </si>
  <si>
    <t>Las operaciones de reporto son aquellas en que el Fondo Mutuo adquiere o transfiere valores, a cambio de la entrega de una suma de dinero, asumiendo en dicho acto y momento el compromiso de transferir o adquirir nuevamente la propiedad a su “contraparte” valores de la misma especie y características el mismo día o en una fecha posterior y a un precio determinado. Al 31 de diciembre de 2019, las operaciones de reporto registradas por el Fondo constituyen reporto con pacto de retro venta por lo que la obligación de la venta al término del contrato se halla reconocida en cuentas de orden a valor nominal.</t>
  </si>
  <si>
    <t xml:space="preserve">Total títulos en  US$ </t>
  </si>
  <si>
    <t>Tasa de Rendimiento</t>
  </si>
  <si>
    <t>% de las colocaciones según con relación al activo del Fondo</t>
  </si>
  <si>
    <t>% de las colocaciones según reglamento interno</t>
  </si>
  <si>
    <t>% de las colocaciones por grupo económico</t>
  </si>
  <si>
    <t>Totales</t>
  </si>
  <si>
    <t>TOTAL ACTIVO BRUTO</t>
  </si>
  <si>
    <t>ESTADO DE VARIACIÓN DEL ACTIVO NETO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</si>
</sst>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41" formatCode="_ * #,##0_ ;_ * \-#,##0_ ;_ * &quot;-&quot;_ ;_ @_ "/>
    <numFmt numFmtId="164" formatCode="0.000%"/>
    <numFmt numFmtId="165" formatCode="#,##0.0000"/>
    <numFmt numFmtId="166" formatCode="#,##0.000000"/>
    <numFmt numFmtId="167" formatCode="[$-F400]h:mm:ss\ AM/PM"/>
    <numFmt numFmtId="168" formatCode="\-"/>
  </numFmts>
  <fonts count="40" x14ac:knownFonts="1">
    <font>
      <sz val="11"/>
      <color theme="1"/>
      <name val="Calibri"/>
      <family val="2"/>
      <scheme val="minor"/>
    </font>
    <font>
      <sz val="11"/>
      <color theme="1"/>
      <name val="Calibri"/>
      <family val="2"/>
      <scheme val="minor"/>
    </font>
    <font>
      <u/>
      <sz val="11"/>
      <color theme="10"/>
      <name val="Calibri"/>
      <family val="2"/>
      <scheme val="minor"/>
    </font>
    <font>
      <b/>
      <sz val="15"/>
      <color theme="1"/>
      <name val="Times New Roman"/>
      <family val="1"/>
    </font>
    <font>
      <sz val="11"/>
      <color theme="1"/>
      <name val="Times New Roman"/>
      <family val="1"/>
    </font>
    <font>
      <b/>
      <sz val="18"/>
      <color theme="1"/>
      <name val="Times New Roman"/>
      <family val="1"/>
    </font>
    <font>
      <b/>
      <sz val="12"/>
      <color theme="1"/>
      <name val="Times New Roman"/>
      <family val="1"/>
    </font>
    <font>
      <b/>
      <sz val="11"/>
      <color theme="1"/>
      <name val="Times New Roman"/>
      <family val="1"/>
    </font>
    <font>
      <b/>
      <sz val="10"/>
      <color rgb="FF000000"/>
      <name val="Times New Roman"/>
      <family val="1"/>
    </font>
    <font>
      <sz val="10"/>
      <color theme="1"/>
      <name val="Times New Roman"/>
      <family val="1"/>
    </font>
    <font>
      <b/>
      <sz val="10"/>
      <color theme="1"/>
      <name val="Times New Roman"/>
      <family val="1"/>
    </font>
    <font>
      <sz val="10"/>
      <color theme="1"/>
      <name val="Calibri"/>
      <family val="2"/>
      <scheme val="minor"/>
    </font>
    <font>
      <sz val="11"/>
      <color indexed="8"/>
      <name val="Calibri"/>
      <family val="2"/>
    </font>
    <font>
      <b/>
      <sz val="10"/>
      <color theme="1"/>
      <name val="Calibri"/>
      <family val="2"/>
      <scheme val="minor"/>
    </font>
    <font>
      <sz val="10"/>
      <color indexed="8"/>
      <name val="Arial"/>
      <family val="2"/>
    </font>
    <font>
      <b/>
      <sz val="17"/>
      <color theme="1"/>
      <name val="Times New Roman"/>
      <family val="1"/>
    </font>
    <font>
      <b/>
      <sz val="13"/>
      <color theme="1"/>
      <name val="Times New Roman"/>
      <family val="1"/>
    </font>
    <font>
      <sz val="13"/>
      <color theme="1"/>
      <name val="Times New Roman"/>
      <family val="1"/>
    </font>
    <font>
      <u/>
      <sz val="13"/>
      <color theme="1"/>
      <name val="Times New Roman"/>
      <family val="1"/>
    </font>
    <font>
      <b/>
      <sz val="11"/>
      <color rgb="FF000000"/>
      <name val="Times New Roman"/>
      <family val="1"/>
    </font>
    <font>
      <sz val="11"/>
      <color rgb="FF000000"/>
      <name val="Times New Roman"/>
      <family val="1"/>
    </font>
    <font>
      <b/>
      <sz val="12"/>
      <color rgb="FF000000"/>
      <name val="Times New Roman"/>
      <family val="1"/>
    </font>
    <font>
      <sz val="12"/>
      <color rgb="FF000000"/>
      <name val="Times New Roman"/>
      <family val="1"/>
    </font>
    <font>
      <b/>
      <u/>
      <sz val="11"/>
      <color theme="1"/>
      <name val="Times New Roman"/>
      <family val="1"/>
    </font>
    <font>
      <sz val="10"/>
      <color indexed="8"/>
      <name val="Arial"/>
      <family val="2"/>
    </font>
    <font>
      <sz val="10"/>
      <color rgb="FFFF0000"/>
      <name val="Calibri"/>
      <family val="2"/>
      <scheme val="minor"/>
    </font>
    <font>
      <sz val="10"/>
      <name val="Calibri"/>
      <family val="2"/>
      <scheme val="minor"/>
    </font>
    <font>
      <b/>
      <i/>
      <sz val="11"/>
      <color theme="1"/>
      <name val="Times New Roman"/>
      <family val="1"/>
    </font>
    <font>
      <i/>
      <sz val="9"/>
      <name val="Times New Roman"/>
      <family val="1"/>
    </font>
    <font>
      <b/>
      <sz val="9"/>
      <color theme="1"/>
      <name val="Times New Roman"/>
      <family val="1"/>
    </font>
    <font>
      <sz val="9"/>
      <color theme="1"/>
      <name val="Times New Roman"/>
      <family val="1"/>
    </font>
    <font>
      <b/>
      <u/>
      <sz val="10"/>
      <color theme="1"/>
      <name val="Times New Roman"/>
      <family val="1"/>
    </font>
    <font>
      <b/>
      <i/>
      <sz val="10"/>
      <color theme="1"/>
      <name val="Times New Roman"/>
      <family val="1"/>
    </font>
    <font>
      <i/>
      <sz val="10"/>
      <name val="Times New Roman"/>
      <family val="1"/>
    </font>
    <font>
      <i/>
      <sz val="10"/>
      <color theme="1"/>
      <name val="Times New Roman"/>
      <family val="1"/>
    </font>
    <font>
      <sz val="12"/>
      <color theme="1"/>
      <name val="Times New Roman"/>
      <family val="1"/>
    </font>
    <font>
      <b/>
      <i/>
      <sz val="12"/>
      <color theme="1"/>
      <name val="Times New Roman"/>
      <family val="1"/>
    </font>
    <font>
      <sz val="13"/>
      <color rgb="FF000000"/>
      <name val="Times New Roman"/>
      <family val="1"/>
    </font>
    <font>
      <b/>
      <sz val="13"/>
      <color rgb="FF000000"/>
      <name val="Times New Roman"/>
      <family val="1"/>
    </font>
    <font>
      <b/>
      <sz val="10"/>
      <name val="Times New Roman"/>
      <family val="1"/>
    </font>
  </fonts>
  <fills count="2">
    <fill>
      <patternFill patternType="none"/>
    </fill>
    <fill>
      <patternFill patternType="gray125"/>
    </fill>
  </fills>
  <borders count="13">
    <border>
      <left/>
      <right/>
      <top/>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right/>
      <top style="thin">
        <color indexed="64"/>
      </top>
      <bottom style="thin">
        <color indexed="64"/>
      </bottom>
      <diagonal/>
    </border>
    <border>
      <left style="thin">
        <color indexed="64"/>
      </left>
      <right/>
      <top style="thin">
        <color indexed="64"/>
      </top>
      <bottom/>
      <diagonal/>
    </border>
    <border>
      <left style="thin">
        <color indexed="64"/>
      </left>
      <right/>
      <top/>
      <bottom style="thin">
        <color indexed="64"/>
      </bottom>
      <diagonal/>
    </border>
    <border>
      <left/>
      <right style="thin">
        <color indexed="64"/>
      </right>
      <top style="thin">
        <color indexed="64"/>
      </top>
      <bottom/>
      <diagonal/>
    </border>
    <border>
      <left/>
      <right style="thin">
        <color indexed="64"/>
      </right>
      <top/>
      <bottom style="thin">
        <color indexed="64"/>
      </bottom>
      <diagonal/>
    </border>
  </borders>
  <cellStyleXfs count="12">
    <xf numFmtId="0" fontId="0" fillId="0" borderId="0"/>
    <xf numFmtId="41" fontId="1" fillId="0" borderId="0" applyFont="0" applyFill="0" applyBorder="0" applyAlignment="0" applyProtection="0"/>
    <xf numFmtId="9" fontId="1" fillId="0" borderId="0" applyFont="0" applyFill="0" applyBorder="0" applyAlignment="0" applyProtection="0"/>
    <xf numFmtId="0" fontId="2" fillId="0" borderId="0" applyNumberFormat="0" applyFill="0" applyBorder="0" applyAlignment="0" applyProtection="0"/>
    <xf numFmtId="0" fontId="12" fillId="0" borderId="0"/>
    <xf numFmtId="0" fontId="14" fillId="0" borderId="0">
      <alignment vertical="top"/>
    </xf>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24" fillId="0" borderId="0">
      <alignment vertical="top"/>
    </xf>
  </cellStyleXfs>
  <cellXfs count="248">
    <xf numFmtId="0" fontId="0" fillId="0" borderId="0" xfId="0"/>
    <xf numFmtId="0" fontId="5" fillId="0" borderId="0" xfId="0" applyFont="1" applyAlignment="1">
      <alignment vertical="center"/>
    </xf>
    <xf numFmtId="0" fontId="6" fillId="0" borderId="0" xfId="0" applyFont="1" applyAlignment="1">
      <alignment vertical="center"/>
    </xf>
    <xf numFmtId="0" fontId="3" fillId="0" borderId="0" xfId="0" applyFont="1" applyAlignment="1">
      <alignment vertical="center"/>
    </xf>
    <xf numFmtId="0" fontId="4" fillId="0" borderId="0" xfId="0" applyFont="1"/>
    <xf numFmtId="0" fontId="7" fillId="0" borderId="0" xfId="0" applyFont="1" applyAlignment="1">
      <alignment horizontal="left" vertical="center"/>
    </xf>
    <xf numFmtId="0" fontId="4" fillId="0" borderId="0" xfId="0" applyFont="1" applyAlignment="1">
      <alignment horizontal="left"/>
    </xf>
    <xf numFmtId="0" fontId="11" fillId="0" borderId="0" xfId="0" applyFont="1" applyAlignment="1">
      <alignment wrapText="1"/>
    </xf>
    <xf numFmtId="0" fontId="7" fillId="0" borderId="0" xfId="0" applyFont="1" applyAlignment="1">
      <alignment vertical="center"/>
    </xf>
    <xf numFmtId="0" fontId="16" fillId="0" borderId="0" xfId="0" applyFont="1" applyAlignment="1">
      <alignment horizontal="left" vertical="center"/>
    </xf>
    <xf numFmtId="0" fontId="17" fillId="0" borderId="0" xfId="0" applyFont="1" applyAlignment="1">
      <alignment horizontal="left"/>
    </xf>
    <xf numFmtId="0" fontId="17" fillId="0" borderId="0" xfId="0" applyFont="1"/>
    <xf numFmtId="0" fontId="17" fillId="0" borderId="0" xfId="0" applyFont="1" applyAlignment="1">
      <alignment horizontal="left" vertical="center"/>
    </xf>
    <xf numFmtId="0" fontId="17" fillId="0" borderId="0" xfId="0" applyFont="1" applyAlignment="1">
      <alignment horizontal="left" vertical="center" wrapText="1"/>
    </xf>
    <xf numFmtId="0" fontId="17" fillId="0" borderId="0" xfId="0" applyFont="1" applyAlignment="1">
      <alignment vertical="center" wrapText="1"/>
    </xf>
    <xf numFmtId="0" fontId="17" fillId="0" borderId="0" xfId="0" applyFont="1" applyAlignment="1">
      <alignment vertical="top" wrapText="1"/>
    </xf>
    <xf numFmtId="0" fontId="17" fillId="0" borderId="0" xfId="0" applyFont="1" applyAlignment="1">
      <alignment horizontal="left" vertical="top" wrapText="1"/>
    </xf>
    <xf numFmtId="0" fontId="18" fillId="0" borderId="0" xfId="0" applyFont="1" applyAlignment="1">
      <alignment vertical="center" wrapText="1"/>
    </xf>
    <xf numFmtId="0" fontId="18" fillId="0" borderId="0" xfId="0" applyFont="1" applyAlignment="1">
      <alignment horizontal="left" vertical="center" wrapText="1"/>
    </xf>
    <xf numFmtId="0" fontId="19" fillId="0" borderId="1" xfId="0" applyFont="1" applyBorder="1" applyAlignment="1">
      <alignment horizontal="left" vertical="center"/>
    </xf>
    <xf numFmtId="0" fontId="20" fillId="0" borderId="1" xfId="0" applyFont="1" applyBorder="1" applyAlignment="1">
      <alignment horizontal="left" vertical="center"/>
    </xf>
    <xf numFmtId="3" fontId="17" fillId="0" borderId="0" xfId="0" applyNumberFormat="1" applyFont="1" applyAlignment="1">
      <alignment horizontal="left"/>
    </xf>
    <xf numFmtId="0" fontId="10" fillId="0" borderId="1" xfId="0" applyFont="1" applyBorder="1" applyAlignment="1">
      <alignment horizontal="center" vertical="center" wrapText="1"/>
    </xf>
    <xf numFmtId="0" fontId="9" fillId="0" borderId="1" xfId="0" applyFont="1" applyBorder="1" applyAlignment="1">
      <alignment horizontal="left" vertical="center"/>
    </xf>
    <xf numFmtId="0" fontId="9" fillId="0" borderId="1" xfId="0" applyFont="1" applyBorder="1" applyAlignment="1">
      <alignment horizontal="left" vertical="center" wrapText="1"/>
    </xf>
    <xf numFmtId="0" fontId="9" fillId="0" borderId="1" xfId="0" applyFont="1" applyBorder="1" applyAlignment="1">
      <alignment horizontal="center" vertical="center"/>
    </xf>
    <xf numFmtId="14" fontId="9" fillId="0" borderId="1" xfId="0" applyNumberFormat="1" applyFont="1" applyBorder="1" applyAlignment="1">
      <alignment horizontal="center" vertical="center"/>
    </xf>
    <xf numFmtId="3" fontId="9" fillId="0" borderId="1" xfId="0" applyNumberFormat="1" applyFont="1" applyBorder="1" applyAlignment="1">
      <alignment horizontal="center" vertical="center"/>
    </xf>
    <xf numFmtId="10" fontId="9" fillId="0" borderId="1" xfId="0" applyNumberFormat="1" applyFont="1" applyBorder="1" applyAlignment="1">
      <alignment horizontal="center" vertical="center"/>
    </xf>
    <xf numFmtId="41" fontId="11" fillId="0" borderId="0" xfId="1" applyFont="1" applyFill="1"/>
    <xf numFmtId="0" fontId="11" fillId="0" borderId="0" xfId="0" applyFont="1"/>
    <xf numFmtId="41" fontId="13" fillId="0" borderId="0" xfId="1" applyFont="1" applyFill="1"/>
    <xf numFmtId="0" fontId="13" fillId="0" borderId="0" xfId="0" applyFont="1"/>
    <xf numFmtId="0" fontId="23" fillId="0" borderId="0" xfId="0" applyFont="1" applyAlignment="1">
      <alignment horizontal="left"/>
    </xf>
    <xf numFmtId="0" fontId="7" fillId="0" borderId="0" xfId="0" applyFont="1" applyAlignment="1">
      <alignment horizontal="left"/>
    </xf>
    <xf numFmtId="4" fontId="17" fillId="0" borderId="0" xfId="0" applyNumberFormat="1" applyFont="1" applyAlignment="1">
      <alignment horizontal="left"/>
    </xf>
    <xf numFmtId="4" fontId="19" fillId="0" borderId="1" xfId="0" applyNumberFormat="1" applyFont="1" applyBorder="1" applyAlignment="1">
      <alignment horizontal="center" vertical="center"/>
    </xf>
    <xf numFmtId="4" fontId="20" fillId="0" borderId="1" xfId="0" applyNumberFormat="1" applyFont="1" applyBorder="1" applyAlignment="1">
      <alignment horizontal="center" vertical="center"/>
    </xf>
    <xf numFmtId="0" fontId="9" fillId="0" borderId="1" xfId="0" applyFont="1" applyFill="1" applyBorder="1" applyAlignment="1">
      <alignment horizontal="left" vertical="center"/>
    </xf>
    <xf numFmtId="0" fontId="9" fillId="0" borderId="1" xfId="0" applyFont="1" applyFill="1" applyBorder="1" applyAlignment="1">
      <alignment horizontal="center" vertical="center"/>
    </xf>
    <xf numFmtId="14" fontId="9" fillId="0" borderId="1" xfId="0" applyNumberFormat="1" applyFont="1" applyFill="1" applyBorder="1" applyAlignment="1">
      <alignment horizontal="center" vertical="center"/>
    </xf>
    <xf numFmtId="3" fontId="9" fillId="0" borderId="1" xfId="0" applyNumberFormat="1" applyFont="1" applyFill="1" applyBorder="1" applyAlignment="1">
      <alignment horizontal="center" vertical="center"/>
    </xf>
    <xf numFmtId="4" fontId="9" fillId="0" borderId="1" xfId="0" applyNumberFormat="1" applyFont="1" applyFill="1" applyBorder="1" applyAlignment="1">
      <alignment horizontal="center" vertical="center"/>
    </xf>
    <xf numFmtId="10" fontId="9" fillId="0" borderId="1" xfId="0" applyNumberFormat="1" applyFont="1" applyFill="1" applyBorder="1" applyAlignment="1">
      <alignment horizontal="center" vertical="center"/>
    </xf>
    <xf numFmtId="0" fontId="11" fillId="0" borderId="0" xfId="0" applyFont="1" applyFill="1"/>
    <xf numFmtId="0" fontId="17" fillId="0" borderId="0" xfId="0" applyFont="1" applyBorder="1" applyAlignment="1">
      <alignment horizontal="left"/>
    </xf>
    <xf numFmtId="4" fontId="20" fillId="0" borderId="0" xfId="0" applyNumberFormat="1" applyFont="1" applyBorder="1" applyAlignment="1">
      <alignment horizontal="center" vertical="center"/>
    </xf>
    <xf numFmtId="4" fontId="19" fillId="0" borderId="0" xfId="0" applyNumberFormat="1" applyFont="1" applyBorder="1" applyAlignment="1">
      <alignment horizontal="center" vertical="center"/>
    </xf>
    <xf numFmtId="0" fontId="8" fillId="0" borderId="7" xfId="0" applyFont="1" applyBorder="1" applyAlignment="1">
      <alignment horizontal="center" vertical="center" wrapText="1"/>
    </xf>
    <xf numFmtId="0" fontId="8" fillId="0" borderId="6" xfId="0" applyFont="1" applyBorder="1" applyAlignment="1">
      <alignment horizontal="center" vertical="center" wrapText="1"/>
    </xf>
    <xf numFmtId="3" fontId="17" fillId="0" borderId="0" xfId="0" applyNumberFormat="1" applyFont="1" applyBorder="1" applyAlignment="1">
      <alignment horizontal="left"/>
    </xf>
    <xf numFmtId="14" fontId="19" fillId="0" borderId="0" xfId="0" applyNumberFormat="1" applyFont="1" applyBorder="1" applyAlignment="1">
      <alignment horizontal="center" vertical="center"/>
    </xf>
    <xf numFmtId="3" fontId="17" fillId="0" borderId="0" xfId="0" applyNumberFormat="1" applyFont="1" applyBorder="1" applyAlignment="1">
      <alignment horizontal="right"/>
    </xf>
    <xf numFmtId="4" fontId="20" fillId="0" borderId="6" xfId="0" applyNumberFormat="1" applyFont="1" applyBorder="1" applyAlignment="1">
      <alignment horizontal="center" vertical="center"/>
    </xf>
    <xf numFmtId="164" fontId="11" fillId="0" borderId="0" xfId="2" applyNumberFormat="1" applyFont="1"/>
    <xf numFmtId="3" fontId="13" fillId="0" borderId="0" xfId="0" applyNumberFormat="1" applyFont="1"/>
    <xf numFmtId="4" fontId="13" fillId="0" borderId="0" xfId="0" applyNumberFormat="1" applyFont="1"/>
    <xf numFmtId="2" fontId="11" fillId="0" borderId="0" xfId="0" applyNumberFormat="1" applyFont="1"/>
    <xf numFmtId="0" fontId="19" fillId="0" borderId="7" xfId="0" applyFont="1" applyBorder="1" applyAlignment="1">
      <alignment horizontal="center" vertical="center" wrapText="1"/>
    </xf>
    <xf numFmtId="0" fontId="19" fillId="0" borderId="6" xfId="0" applyFont="1" applyBorder="1" applyAlignment="1">
      <alignment horizontal="center" vertical="center" wrapText="1"/>
    </xf>
    <xf numFmtId="0" fontId="17" fillId="0" borderId="0" xfId="0" applyFont="1" applyFill="1" applyAlignment="1">
      <alignment horizontal="left"/>
    </xf>
    <xf numFmtId="0" fontId="21" fillId="0" borderId="1" xfId="0" applyFont="1" applyFill="1" applyBorder="1" applyAlignment="1">
      <alignment horizontal="left" vertical="center"/>
    </xf>
    <xf numFmtId="0" fontId="22" fillId="0" borderId="1" xfId="0" applyFont="1" applyFill="1" applyBorder="1" applyAlignment="1">
      <alignment horizontal="center" vertical="center"/>
    </xf>
    <xf numFmtId="0" fontId="22" fillId="0" borderId="1" xfId="0" applyFont="1" applyFill="1" applyBorder="1" applyAlignment="1">
      <alignment horizontal="left" vertical="center"/>
    </xf>
    <xf numFmtId="4" fontId="22" fillId="0" borderId="1" xfId="0" applyNumberFormat="1" applyFont="1" applyFill="1" applyBorder="1" applyAlignment="1">
      <alignment horizontal="center" vertical="center"/>
    </xf>
    <xf numFmtId="0" fontId="9" fillId="0" borderId="0" xfId="0" applyFont="1" applyBorder="1" applyAlignment="1">
      <alignment horizontal="center"/>
    </xf>
    <xf numFmtId="0" fontId="17" fillId="0" borderId="0" xfId="0" applyFont="1" applyAlignment="1">
      <alignment horizontal="center" vertical="center"/>
    </xf>
    <xf numFmtId="3" fontId="10" fillId="0" borderId="1" xfId="0" applyNumberFormat="1" applyFont="1" applyBorder="1" applyAlignment="1">
      <alignment horizontal="center" vertical="center"/>
    </xf>
    <xf numFmtId="0" fontId="9" fillId="0" borderId="1" xfId="0" applyFont="1" applyBorder="1" applyAlignment="1">
      <alignment horizontal="center" vertical="center"/>
    </xf>
    <xf numFmtId="4" fontId="11" fillId="0" borderId="0" xfId="0" applyNumberFormat="1" applyFont="1"/>
    <xf numFmtId="4" fontId="25" fillId="0" borderId="0" xfId="0" applyNumberFormat="1" applyFont="1"/>
    <xf numFmtId="4" fontId="26" fillId="0" borderId="0" xfId="0" applyNumberFormat="1" applyFont="1"/>
    <xf numFmtId="3" fontId="10" fillId="0" borderId="3" xfId="0" applyNumberFormat="1" applyFont="1" applyBorder="1" applyAlignment="1">
      <alignment vertical="center"/>
    </xf>
    <xf numFmtId="3" fontId="10" fillId="0" borderId="8" xfId="0" applyNumberFormat="1" applyFont="1" applyBorder="1" applyAlignment="1">
      <alignment vertical="center"/>
    </xf>
    <xf numFmtId="3" fontId="10" fillId="0" borderId="4" xfId="0" applyNumberFormat="1" applyFont="1" applyBorder="1" applyAlignment="1">
      <alignment vertical="center"/>
    </xf>
    <xf numFmtId="0" fontId="10" fillId="0" borderId="1" xfId="0" applyFont="1" applyBorder="1" applyAlignment="1">
      <alignment horizontal="center"/>
    </xf>
    <xf numFmtId="0" fontId="17" fillId="0" borderId="0" xfId="0" applyFont="1" applyAlignment="1">
      <alignment horizontal="left" vertical="center" wrapText="1"/>
    </xf>
    <xf numFmtId="0" fontId="16" fillId="0" borderId="0" xfId="0" applyFont="1" applyAlignment="1">
      <alignment horizontal="left" vertical="center" wrapText="1"/>
    </xf>
    <xf numFmtId="0" fontId="27" fillId="0" borderId="0" xfId="0" applyFont="1"/>
    <xf numFmtId="0" fontId="4" fillId="0" borderId="0" xfId="0" applyFont="1" applyAlignment="1">
      <alignment horizontal="center"/>
    </xf>
    <xf numFmtId="4" fontId="4" fillId="0" borderId="0" xfId="0" applyNumberFormat="1" applyFont="1"/>
    <xf numFmtId="0" fontId="28" fillId="0" borderId="0" xfId="3" applyFont="1"/>
    <xf numFmtId="0" fontId="4" fillId="0" borderId="0" xfId="0" applyFont="1" applyAlignment="1">
      <alignment vertical="center"/>
    </xf>
    <xf numFmtId="0" fontId="16" fillId="0" borderId="0" xfId="0" applyFont="1" applyAlignment="1">
      <alignment vertical="center"/>
    </xf>
    <xf numFmtId="4" fontId="4" fillId="0" borderId="0" xfId="0" applyNumberFormat="1" applyFont="1" applyAlignment="1">
      <alignment vertical="center"/>
    </xf>
    <xf numFmtId="0" fontId="10" fillId="0" borderId="0" xfId="0" applyFont="1" applyAlignment="1"/>
    <xf numFmtId="0" fontId="4" fillId="0" borderId="0" xfId="0" applyFont="1" applyAlignment="1"/>
    <xf numFmtId="14" fontId="29" fillId="0" borderId="0" xfId="0" applyNumberFormat="1" applyFont="1" applyBorder="1" applyAlignment="1">
      <alignment horizontal="center" vertical="center"/>
    </xf>
    <xf numFmtId="0" fontId="4" fillId="0" borderId="0" xfId="0" applyFont="1" applyBorder="1" applyAlignment="1">
      <alignment vertical="center"/>
    </xf>
    <xf numFmtId="4" fontId="30" fillId="0" borderId="0" xfId="0" applyNumberFormat="1" applyFont="1" applyBorder="1" applyAlignment="1">
      <alignment horizontal="right"/>
    </xf>
    <xf numFmtId="0" fontId="4" fillId="0" borderId="0" xfId="0" applyFont="1" applyBorder="1"/>
    <xf numFmtId="4" fontId="4" fillId="0" borderId="0" xfId="0" applyNumberFormat="1" applyFont="1" applyBorder="1"/>
    <xf numFmtId="3" fontId="4" fillId="0" borderId="0" xfId="0" applyNumberFormat="1" applyFont="1"/>
    <xf numFmtId="4" fontId="29" fillId="0" borderId="0" xfId="0" applyNumberFormat="1" applyFont="1" applyBorder="1" applyAlignment="1">
      <alignment horizontal="right"/>
    </xf>
    <xf numFmtId="4" fontId="30" fillId="0" borderId="0" xfId="0" applyNumberFormat="1" applyFont="1" applyBorder="1" applyAlignment="1">
      <alignment horizontal="right" vertical="center"/>
    </xf>
    <xf numFmtId="0" fontId="29" fillId="0" borderId="1" xfId="0" applyFont="1" applyBorder="1"/>
    <xf numFmtId="4" fontId="29" fillId="0" borderId="1" xfId="0" applyNumberFormat="1" applyFont="1" applyBorder="1" applyAlignment="1">
      <alignment horizontal="right"/>
    </xf>
    <xf numFmtId="4" fontId="7" fillId="0" borderId="0" xfId="0" applyNumberFormat="1" applyFont="1"/>
    <xf numFmtId="166" fontId="4" fillId="0" borderId="0" xfId="0" applyNumberFormat="1" applyFont="1"/>
    <xf numFmtId="0" fontId="29" fillId="0" borderId="0" xfId="0" applyFont="1" applyBorder="1"/>
    <xf numFmtId="0" fontId="29" fillId="0" borderId="0" xfId="0" applyFont="1" applyBorder="1" applyAlignment="1">
      <alignment horizontal="right"/>
    </xf>
    <xf numFmtId="0" fontId="9" fillId="0" borderId="1" xfId="0" applyFont="1" applyBorder="1"/>
    <xf numFmtId="4" fontId="9" fillId="0" borderId="1" xfId="0" applyNumberFormat="1" applyFont="1" applyBorder="1" applyAlignment="1">
      <alignment horizontal="right"/>
    </xf>
    <xf numFmtId="0" fontId="4" fillId="0" borderId="0" xfId="0" applyFont="1" applyBorder="1" applyAlignment="1">
      <alignment horizontal="left"/>
    </xf>
    <xf numFmtId="0" fontId="4" fillId="0" borderId="0" xfId="0" applyFont="1" applyBorder="1" applyAlignment="1">
      <alignment horizontal="center"/>
    </xf>
    <xf numFmtId="4" fontId="4" fillId="0" borderId="0" xfId="0" applyNumberFormat="1" applyFont="1" applyAlignment="1">
      <alignment horizontal="center"/>
    </xf>
    <xf numFmtId="165" fontId="4" fillId="0" borderId="0" xfId="0" applyNumberFormat="1" applyFont="1" applyAlignment="1">
      <alignment horizontal="center"/>
    </xf>
    <xf numFmtId="10" fontId="4" fillId="0" borderId="0" xfId="0" applyNumberFormat="1" applyFont="1"/>
    <xf numFmtId="0" fontId="7" fillId="0" borderId="1" xfId="0" applyFont="1" applyBorder="1" applyAlignment="1">
      <alignment horizontal="center"/>
    </xf>
    <xf numFmtId="0" fontId="4" fillId="0" borderId="1" xfId="0" applyFont="1" applyBorder="1"/>
    <xf numFmtId="0" fontId="10" fillId="0" borderId="3" xfId="0" applyFont="1" applyBorder="1" applyAlignment="1">
      <alignment vertical="center"/>
    </xf>
    <xf numFmtId="14" fontId="10" fillId="0" borderId="1" xfId="0" applyNumberFormat="1" applyFont="1" applyBorder="1" applyAlignment="1">
      <alignment horizontal="center" vertical="center"/>
    </xf>
    <xf numFmtId="0" fontId="9" fillId="0" borderId="2" xfId="0" applyFont="1" applyBorder="1"/>
    <xf numFmtId="4" fontId="9" fillId="0" borderId="5" xfId="0" applyNumberFormat="1" applyFont="1" applyBorder="1" applyAlignment="1">
      <alignment horizontal="right"/>
    </xf>
    <xf numFmtId="4" fontId="9" fillId="0" borderId="1" xfId="0" applyNumberFormat="1" applyFont="1" applyBorder="1" applyAlignment="1">
      <alignment horizontal="right" vertical="center"/>
    </xf>
    <xf numFmtId="0" fontId="10" fillId="0" borderId="1" xfId="0" applyFont="1" applyBorder="1"/>
    <xf numFmtId="4" fontId="10" fillId="0" borderId="1" xfId="0" applyNumberFormat="1" applyFont="1" applyBorder="1" applyAlignment="1">
      <alignment horizontal="right"/>
    </xf>
    <xf numFmtId="0" fontId="10" fillId="0" borderId="0" xfId="0" applyFont="1" applyBorder="1"/>
    <xf numFmtId="165" fontId="10" fillId="0" borderId="0" xfId="0" applyNumberFormat="1" applyFont="1" applyBorder="1" applyAlignment="1">
      <alignment horizontal="right"/>
    </xf>
    <xf numFmtId="0" fontId="9" fillId="0" borderId="0" xfId="0" applyFont="1" applyBorder="1" applyAlignment="1">
      <alignment horizontal="left"/>
    </xf>
    <xf numFmtId="165" fontId="9" fillId="0" borderId="0" xfId="0" applyNumberFormat="1" applyFont="1" applyBorder="1" applyAlignment="1">
      <alignment horizontal="center"/>
    </xf>
    <xf numFmtId="0" fontId="31" fillId="0" borderId="0" xfId="0" applyFont="1" applyAlignment="1">
      <alignment horizontal="left"/>
    </xf>
    <xf numFmtId="4" fontId="9" fillId="0" borderId="0" xfId="0" applyNumberFormat="1" applyFont="1" applyAlignment="1">
      <alignment horizontal="center"/>
    </xf>
    <xf numFmtId="0" fontId="10" fillId="0" borderId="0" xfId="0" applyFont="1" applyAlignment="1">
      <alignment horizontal="left"/>
    </xf>
    <xf numFmtId="165" fontId="9" fillId="0" borderId="0" xfId="0" applyNumberFormat="1" applyFont="1" applyAlignment="1">
      <alignment horizontal="center"/>
    </xf>
    <xf numFmtId="0" fontId="9" fillId="0" borderId="0" xfId="0" applyFont="1" applyAlignment="1">
      <alignment horizontal="left"/>
    </xf>
    <xf numFmtId="0" fontId="9" fillId="0" borderId="0" xfId="0" applyFont="1" applyAlignment="1">
      <alignment horizontal="center"/>
    </xf>
    <xf numFmtId="0" fontId="9" fillId="0" borderId="0" xfId="0" applyFont="1"/>
    <xf numFmtId="165" fontId="10" fillId="0" borderId="1" xfId="0" applyNumberFormat="1" applyFont="1" applyBorder="1" applyAlignment="1">
      <alignment horizontal="right"/>
    </xf>
    <xf numFmtId="0" fontId="7" fillId="0" borderId="0" xfId="0" applyFont="1" applyAlignment="1"/>
    <xf numFmtId="0" fontId="32" fillId="0" borderId="0" xfId="0" applyFont="1"/>
    <xf numFmtId="0" fontId="33" fillId="0" borderId="0" xfId="3" applyFont="1"/>
    <xf numFmtId="0" fontId="10" fillId="0" borderId="0" xfId="0" applyFont="1" applyAlignment="1">
      <alignment vertical="center"/>
    </xf>
    <xf numFmtId="0" fontId="9" fillId="0" borderId="0" xfId="0" applyFont="1" applyAlignment="1"/>
    <xf numFmtId="0" fontId="9" fillId="0" borderId="0" xfId="0" applyFont="1" applyAlignment="1">
      <alignment vertical="center"/>
    </xf>
    <xf numFmtId="14" fontId="10" fillId="0" borderId="0" xfId="0" applyNumberFormat="1" applyFont="1" applyBorder="1" applyAlignment="1">
      <alignment horizontal="center" vertical="center"/>
    </xf>
    <xf numFmtId="0" fontId="9" fillId="0" borderId="0" xfId="0" applyFont="1" applyBorder="1" applyAlignment="1">
      <alignment vertical="center"/>
    </xf>
    <xf numFmtId="4" fontId="9" fillId="0" borderId="0" xfId="0" applyNumberFormat="1" applyFont="1" applyBorder="1" applyAlignment="1">
      <alignment horizontal="right"/>
    </xf>
    <xf numFmtId="4" fontId="9" fillId="0" borderId="0" xfId="0" applyNumberFormat="1" applyFont="1" applyBorder="1"/>
    <xf numFmtId="0" fontId="9" fillId="0" borderId="0" xfId="0" applyFont="1" applyBorder="1"/>
    <xf numFmtId="0" fontId="10" fillId="0" borderId="3" xfId="0" applyFont="1" applyBorder="1"/>
    <xf numFmtId="4" fontId="10" fillId="0" borderId="0" xfId="0" applyNumberFormat="1" applyFont="1" applyBorder="1" applyAlignment="1">
      <alignment horizontal="right"/>
    </xf>
    <xf numFmtId="4" fontId="9" fillId="0" borderId="0" xfId="0" applyNumberFormat="1" applyFont="1" applyBorder="1" applyAlignment="1">
      <alignment horizontal="right" vertical="center"/>
    </xf>
    <xf numFmtId="0" fontId="10" fillId="0" borderId="0" xfId="0" applyFont="1" applyBorder="1" applyAlignment="1">
      <alignment horizontal="right"/>
    </xf>
    <xf numFmtId="3" fontId="4" fillId="0" borderId="0" xfId="0" applyNumberFormat="1" applyFont="1" applyAlignment="1">
      <alignment horizontal="center"/>
    </xf>
    <xf numFmtId="0" fontId="29" fillId="0" borderId="1" xfId="0" applyFont="1" applyBorder="1" applyAlignment="1">
      <alignment vertical="center"/>
    </xf>
    <xf numFmtId="3" fontId="29" fillId="0" borderId="1" xfId="0" applyNumberFormat="1" applyFont="1" applyBorder="1" applyAlignment="1">
      <alignment horizontal="center" vertical="center"/>
    </xf>
    <xf numFmtId="0" fontId="29" fillId="0" borderId="1" xfId="0" applyFont="1" applyBorder="1" applyAlignment="1">
      <alignment horizontal="center" vertical="center"/>
    </xf>
    <xf numFmtId="0" fontId="29" fillId="0" borderId="1" xfId="0" applyFont="1" applyBorder="1" applyAlignment="1">
      <alignment horizontal="center" vertical="center" wrapText="1"/>
    </xf>
    <xf numFmtId="4" fontId="29" fillId="0" borderId="1" xfId="0" applyNumberFormat="1" applyFont="1" applyBorder="1" applyAlignment="1">
      <alignment horizontal="center" vertical="center" wrapText="1"/>
    </xf>
    <xf numFmtId="165" fontId="29" fillId="0" borderId="0" xfId="0" applyNumberFormat="1" applyFont="1" applyAlignment="1">
      <alignment horizontal="right"/>
    </xf>
    <xf numFmtId="0" fontId="29" fillId="0" borderId="0" xfId="0" applyFont="1" applyAlignment="1">
      <alignment horizontal="right"/>
    </xf>
    <xf numFmtId="0" fontId="35" fillId="0" borderId="0" xfId="0" applyFont="1" applyAlignment="1">
      <alignment vertical="center"/>
    </xf>
    <xf numFmtId="4" fontId="30" fillId="0" borderId="1" xfId="0" applyNumberFormat="1" applyFont="1" applyBorder="1" applyAlignment="1">
      <alignment horizontal="right"/>
    </xf>
    <xf numFmtId="0" fontId="30" fillId="0" borderId="1" xfId="0" applyFont="1" applyBorder="1"/>
    <xf numFmtId="168" fontId="30" fillId="0" borderId="1" xfId="0" applyNumberFormat="1" applyFont="1" applyBorder="1" applyAlignment="1">
      <alignment horizontal="right"/>
    </xf>
    <xf numFmtId="4" fontId="30" fillId="0" borderId="5" xfId="0" applyNumberFormat="1" applyFont="1" applyBorder="1" applyAlignment="1">
      <alignment horizontal="right" indent="2"/>
    </xf>
    <xf numFmtId="4" fontId="30" fillId="0" borderId="0" xfId="0" applyNumberFormat="1" applyFont="1" applyBorder="1" applyAlignment="1">
      <alignment horizontal="center"/>
    </xf>
    <xf numFmtId="0" fontId="29" fillId="0" borderId="2" xfId="0" applyFont="1" applyBorder="1" applyAlignment="1">
      <alignment wrapText="1"/>
    </xf>
    <xf numFmtId="0" fontId="30" fillId="0" borderId="2" xfId="0" applyFont="1" applyBorder="1" applyAlignment="1">
      <alignment wrapText="1"/>
    </xf>
    <xf numFmtId="4" fontId="30" fillId="0" borderId="0" xfId="0" applyNumberFormat="1" applyFont="1" applyBorder="1" applyAlignment="1">
      <alignment horizontal="right" indent="2"/>
    </xf>
    <xf numFmtId="0" fontId="29" fillId="0" borderId="3" xfId="0" applyFont="1" applyBorder="1" applyAlignment="1">
      <alignment vertical="center" wrapText="1"/>
    </xf>
    <xf numFmtId="4" fontId="29" fillId="0" borderId="1" xfId="0" applyNumberFormat="1" applyFont="1" applyBorder="1" applyAlignment="1">
      <alignment horizontal="right" vertical="center" indent="2"/>
    </xf>
    <xf numFmtId="4" fontId="29" fillId="0" borderId="0" xfId="0" applyNumberFormat="1" applyFont="1" applyBorder="1" applyAlignment="1">
      <alignment horizontal="right" vertical="center" indent="2"/>
    </xf>
    <xf numFmtId="0" fontId="10" fillId="0" borderId="1" xfId="0" applyFont="1" applyBorder="1" applyAlignment="1">
      <alignment horizontal="center" vertical="center"/>
    </xf>
    <xf numFmtId="168" fontId="30" fillId="0" borderId="1" xfId="0" applyNumberFormat="1" applyFont="1" applyBorder="1" applyAlignment="1">
      <alignment horizontal="center"/>
    </xf>
    <xf numFmtId="0" fontId="16" fillId="0" borderId="0" xfId="0" applyFont="1"/>
    <xf numFmtId="0" fontId="7" fillId="0" borderId="0" xfId="0" applyFont="1"/>
    <xf numFmtId="0" fontId="17" fillId="0" borderId="0" xfId="0" applyFont="1" applyAlignment="1">
      <alignment horizontal="left" wrapText="1"/>
    </xf>
    <xf numFmtId="0" fontId="16" fillId="0" borderId="0" xfId="0" applyFont="1" applyAlignment="1">
      <alignment horizontal="left" wrapText="1"/>
    </xf>
    <xf numFmtId="0" fontId="30" fillId="0" borderId="0" xfId="0" applyFont="1" applyAlignment="1">
      <alignment vertical="center"/>
    </xf>
    <xf numFmtId="0" fontId="38" fillId="0" borderId="1" xfId="0" applyFont="1" applyBorder="1" applyAlignment="1">
      <alignment horizontal="center" vertical="center"/>
    </xf>
    <xf numFmtId="0" fontId="16" fillId="0" borderId="1" xfId="0" applyFont="1" applyBorder="1" applyAlignment="1">
      <alignment horizontal="center" wrapText="1"/>
    </xf>
    <xf numFmtId="9" fontId="17" fillId="0" borderId="1" xfId="2" applyFont="1" applyBorder="1" applyAlignment="1">
      <alignment horizontal="center" vertical="center" wrapText="1"/>
    </xf>
    <xf numFmtId="0" fontId="38" fillId="0" borderId="0" xfId="0" applyFont="1" applyAlignment="1">
      <alignment vertical="center"/>
    </xf>
    <xf numFmtId="0" fontId="19" fillId="0" borderId="0" xfId="0" applyFont="1" applyAlignment="1">
      <alignment horizontal="left" vertical="center" indent="3"/>
    </xf>
    <xf numFmtId="0" fontId="21" fillId="0" borderId="0" xfId="0" applyFont="1" applyAlignment="1">
      <alignment vertical="center"/>
    </xf>
    <xf numFmtId="0" fontId="20" fillId="0" borderId="0" xfId="0" applyFont="1" applyAlignment="1">
      <alignment vertical="center"/>
    </xf>
    <xf numFmtId="0" fontId="21" fillId="0" borderId="1" xfId="0" applyFont="1" applyFill="1" applyBorder="1" applyAlignment="1">
      <alignment horizontal="center" vertical="center" wrapText="1"/>
    </xf>
    <xf numFmtId="165" fontId="22" fillId="0" borderId="1" xfId="0" applyNumberFormat="1" applyFont="1" applyFill="1" applyBorder="1" applyAlignment="1">
      <alignment horizontal="center" vertical="center"/>
    </xf>
    <xf numFmtId="0" fontId="38" fillId="0" borderId="0" xfId="0" applyFont="1"/>
    <xf numFmtId="0" fontId="6" fillId="0" borderId="1" xfId="0" applyFont="1" applyBorder="1" applyAlignment="1">
      <alignment horizontal="center" vertical="center" wrapText="1"/>
    </xf>
    <xf numFmtId="0" fontId="35" fillId="0" borderId="1" xfId="0" applyFont="1" applyBorder="1" applyAlignment="1">
      <alignment horizontal="left" vertical="center"/>
    </xf>
    <xf numFmtId="0" fontId="35" fillId="0" borderId="1" xfId="0" applyFont="1" applyBorder="1" applyAlignment="1">
      <alignment horizontal="center" vertical="center"/>
    </xf>
    <xf numFmtId="3" fontId="35" fillId="0" borderId="1" xfId="0" applyNumberFormat="1" applyFont="1" applyBorder="1" applyAlignment="1">
      <alignment horizontal="center" vertical="center"/>
    </xf>
    <xf numFmtId="0" fontId="35" fillId="0" borderId="1" xfId="0" applyFont="1" applyFill="1" applyBorder="1" applyAlignment="1">
      <alignment horizontal="left" vertical="center"/>
    </xf>
    <xf numFmtId="0" fontId="6" fillId="0" borderId="3" xfId="0" applyFont="1" applyBorder="1" applyAlignment="1">
      <alignment horizontal="left" vertical="center"/>
    </xf>
    <xf numFmtId="0" fontId="35" fillId="0" borderId="8" xfId="0" applyFont="1" applyBorder="1" applyAlignment="1">
      <alignment horizontal="left" vertical="center"/>
    </xf>
    <xf numFmtId="0" fontId="35" fillId="0" borderId="8" xfId="0" applyFont="1" applyBorder="1" applyAlignment="1">
      <alignment horizontal="center" vertical="center"/>
    </xf>
    <xf numFmtId="3" fontId="6" fillId="0" borderId="1" xfId="0" applyNumberFormat="1" applyFont="1" applyBorder="1" applyAlignment="1">
      <alignment horizontal="center" vertical="center"/>
    </xf>
    <xf numFmtId="0" fontId="20" fillId="0" borderId="0" xfId="0" applyFont="1" applyAlignment="1">
      <alignment horizontal="justify" vertical="center"/>
    </xf>
    <xf numFmtId="0" fontId="10" fillId="0" borderId="1" xfId="0" applyFont="1" applyFill="1" applyBorder="1" applyAlignment="1">
      <alignment horizontal="center" vertical="center" wrapText="1"/>
    </xf>
    <xf numFmtId="4" fontId="9" fillId="0" borderId="1" xfId="0" applyNumberFormat="1" applyFont="1" applyBorder="1" applyAlignment="1">
      <alignment horizontal="center" vertical="center"/>
    </xf>
    <xf numFmtId="4" fontId="35" fillId="0" borderId="3" xfId="0" applyNumberFormat="1" applyFont="1" applyBorder="1" applyAlignment="1">
      <alignment horizontal="center" vertical="center"/>
    </xf>
    <xf numFmtId="4" fontId="6" fillId="0" borderId="1" xfId="0" applyNumberFormat="1" applyFont="1" applyBorder="1" applyAlignment="1">
      <alignment horizontal="center" vertical="center"/>
    </xf>
    <xf numFmtId="0" fontId="35" fillId="0" borderId="4" xfId="0" applyFont="1" applyBorder="1" applyAlignment="1">
      <alignment vertical="center"/>
    </xf>
    <xf numFmtId="0" fontId="35" fillId="0" borderId="0" xfId="0" applyFont="1" applyBorder="1" applyAlignment="1">
      <alignment vertical="center"/>
    </xf>
    <xf numFmtId="3" fontId="6" fillId="0" borderId="3" xfId="0" applyNumberFormat="1" applyFont="1" applyBorder="1" applyAlignment="1">
      <alignment horizontal="center" vertical="center"/>
    </xf>
    <xf numFmtId="4" fontId="10" fillId="0" borderId="1" xfId="0" applyNumberFormat="1" applyFont="1" applyBorder="1" applyAlignment="1">
      <alignment horizontal="center" vertical="center"/>
    </xf>
    <xf numFmtId="0" fontId="38" fillId="0" borderId="0" xfId="0" applyFont="1" applyAlignment="1">
      <alignment vertical="top"/>
    </xf>
    <xf numFmtId="0" fontId="16" fillId="0" borderId="0" xfId="0" applyFont="1" applyAlignment="1">
      <alignment horizontal="left"/>
    </xf>
    <xf numFmtId="0" fontId="6" fillId="0" borderId="0" xfId="0" applyFont="1" applyAlignment="1">
      <alignment horizontal="left" vertical="center"/>
    </xf>
    <xf numFmtId="0" fontId="10" fillId="0" borderId="0" xfId="0" applyFont="1" applyAlignment="1">
      <alignment horizontal="left"/>
    </xf>
    <xf numFmtId="0" fontId="34" fillId="0" borderId="0" xfId="0" applyFont="1" applyAlignment="1">
      <alignment horizontal="left"/>
    </xf>
    <xf numFmtId="0" fontId="37" fillId="0" borderId="0" xfId="0" applyFont="1" applyAlignment="1">
      <alignment horizontal="left" vertical="center" wrapText="1"/>
    </xf>
    <xf numFmtId="0" fontId="35" fillId="0" borderId="1" xfId="0" applyFont="1" applyBorder="1" applyAlignment="1">
      <alignment horizontal="left" vertical="center"/>
    </xf>
    <xf numFmtId="0" fontId="35" fillId="0" borderId="3" xfId="0" applyFont="1" applyBorder="1" applyAlignment="1">
      <alignment horizontal="center" vertical="center"/>
    </xf>
    <xf numFmtId="0" fontId="35" fillId="0" borderId="4" xfId="0" applyFont="1" applyBorder="1" applyAlignment="1">
      <alignment horizontal="center" vertical="center"/>
    </xf>
    <xf numFmtId="0" fontId="22" fillId="0" borderId="0" xfId="0" applyFont="1" applyAlignment="1">
      <alignment vertical="center" wrapText="1"/>
    </xf>
    <xf numFmtId="0" fontId="35" fillId="0" borderId="9" xfId="0" applyFont="1" applyBorder="1" applyAlignment="1">
      <alignment horizontal="center" vertical="center"/>
    </xf>
    <xf numFmtId="0" fontId="35" fillId="0" borderId="11" xfId="0" applyFont="1" applyBorder="1" applyAlignment="1">
      <alignment horizontal="center" vertical="center"/>
    </xf>
    <xf numFmtId="0" fontId="35" fillId="0" borderId="3" xfId="0" applyFont="1" applyBorder="1" applyAlignment="1">
      <alignment horizontal="left" vertical="center"/>
    </xf>
    <xf numFmtId="0" fontId="35" fillId="0" borderId="4" xfId="0" applyFont="1" applyBorder="1" applyAlignment="1">
      <alignment horizontal="left" vertical="center"/>
    </xf>
    <xf numFmtId="0" fontId="17" fillId="0" borderId="0" xfId="0" applyFont="1" applyAlignment="1">
      <alignment horizontal="left" vertical="center" wrapText="1"/>
    </xf>
    <xf numFmtId="0" fontId="8" fillId="0" borderId="1" xfId="0" applyFont="1" applyBorder="1" applyAlignment="1">
      <alignment horizontal="center" vertical="center"/>
    </xf>
    <xf numFmtId="0" fontId="20" fillId="0" borderId="1" xfId="0" applyFont="1" applyBorder="1" applyAlignment="1">
      <alignment horizontal="center" vertical="center"/>
    </xf>
    <xf numFmtId="0" fontId="19" fillId="0" borderId="1" xfId="0" applyFont="1" applyBorder="1" applyAlignment="1">
      <alignment horizontal="left" vertical="center"/>
    </xf>
    <xf numFmtId="0" fontId="17" fillId="0" borderId="0" xfId="0" applyFont="1" applyAlignment="1">
      <alignment horizontal="left" vertical="center"/>
    </xf>
    <xf numFmtId="0" fontId="17" fillId="0" borderId="0" xfId="0" applyFont="1" applyAlignment="1">
      <alignment horizontal="left" vertical="top" wrapText="1"/>
    </xf>
    <xf numFmtId="0" fontId="4" fillId="0" borderId="1" xfId="0" applyFont="1" applyBorder="1" applyAlignment="1">
      <alignment horizontal="left" wrapText="1"/>
    </xf>
    <xf numFmtId="0" fontId="17" fillId="0" borderId="0" xfId="0" applyFont="1" applyAlignment="1">
      <alignment horizontal="left" wrapText="1"/>
    </xf>
    <xf numFmtId="0" fontId="17" fillId="0" borderId="0" xfId="0" applyFont="1" applyAlignment="1">
      <alignment horizontal="left"/>
    </xf>
    <xf numFmtId="0" fontId="16" fillId="0" borderId="0" xfId="0" applyFont="1" applyAlignment="1">
      <alignment horizontal="left" wrapText="1"/>
    </xf>
    <xf numFmtId="0" fontId="17" fillId="0" borderId="0" xfId="0" applyFont="1" applyAlignment="1">
      <alignment wrapText="1"/>
    </xf>
    <xf numFmtId="167" fontId="17" fillId="0" borderId="0" xfId="0" applyNumberFormat="1" applyFont="1" applyAlignment="1">
      <alignment horizontal="left" vertical="top" wrapText="1"/>
    </xf>
    <xf numFmtId="0" fontId="37" fillId="0" borderId="0" xfId="0" applyFont="1" applyAlignment="1">
      <alignment horizontal="left" vertical="center"/>
    </xf>
    <xf numFmtId="0" fontId="38" fillId="0" borderId="0" xfId="0" applyFont="1" applyAlignment="1">
      <alignment horizontal="left" vertical="center" wrapText="1"/>
    </xf>
    <xf numFmtId="0" fontId="19" fillId="0" borderId="3" xfId="0" applyFont="1" applyBorder="1" applyAlignment="1">
      <alignment horizontal="left" vertical="center"/>
    </xf>
    <xf numFmtId="0" fontId="19" fillId="0" borderId="4" xfId="0" applyFont="1" applyBorder="1" applyAlignment="1">
      <alignment horizontal="left" vertical="center"/>
    </xf>
    <xf numFmtId="0" fontId="6" fillId="0" borderId="1" xfId="0" applyFont="1" applyBorder="1" applyAlignment="1">
      <alignment horizontal="center" vertical="center" wrapText="1"/>
    </xf>
    <xf numFmtId="0" fontId="15" fillId="0" borderId="0" xfId="0" applyFont="1" applyAlignment="1">
      <alignment horizontal="center" vertical="center"/>
    </xf>
    <xf numFmtId="0" fontId="3" fillId="0" borderId="0" xfId="0" applyFont="1" applyAlignment="1">
      <alignment horizontal="center" vertical="center"/>
    </xf>
    <xf numFmtId="0" fontId="16" fillId="0" borderId="0" xfId="0" applyFont="1" applyAlignment="1">
      <alignment horizontal="center" vertical="center"/>
    </xf>
    <xf numFmtId="0" fontId="36" fillId="0" borderId="0" xfId="0" applyFont="1" applyAlignment="1">
      <alignment horizontal="center" vertical="center"/>
    </xf>
    <xf numFmtId="0" fontId="19" fillId="0" borderId="9" xfId="0" applyFont="1" applyBorder="1" applyAlignment="1">
      <alignment horizontal="center" vertical="center"/>
    </xf>
    <xf numFmtId="0" fontId="19" fillId="0" borderId="10" xfId="0" applyFont="1" applyBorder="1" applyAlignment="1">
      <alignment horizontal="center" vertical="center"/>
    </xf>
    <xf numFmtId="0" fontId="39" fillId="0" borderId="3" xfId="0" applyFont="1" applyFill="1" applyBorder="1" applyAlignment="1">
      <alignment horizontal="left" vertical="center"/>
    </xf>
    <xf numFmtId="0" fontId="39" fillId="0" borderId="8" xfId="0" applyFont="1" applyFill="1" applyBorder="1" applyAlignment="1">
      <alignment horizontal="left" vertical="center"/>
    </xf>
    <xf numFmtId="0" fontId="39" fillId="0" borderId="4" xfId="0" applyFont="1" applyFill="1" applyBorder="1" applyAlignment="1">
      <alignment horizontal="left" vertical="center"/>
    </xf>
    <xf numFmtId="0" fontId="18" fillId="0" borderId="0" xfId="0" applyFont="1" applyAlignment="1">
      <alignment horizontal="left" vertical="center" wrapText="1"/>
    </xf>
    <xf numFmtId="0" fontId="16" fillId="0" borderId="0" xfId="0" applyFont="1" applyAlignment="1">
      <alignment horizontal="left" vertical="center" wrapText="1"/>
    </xf>
    <xf numFmtId="1" fontId="17" fillId="0" borderId="0" xfId="0" applyNumberFormat="1" applyFont="1" applyAlignment="1">
      <alignment horizontal="left" vertical="center" wrapText="1"/>
    </xf>
    <xf numFmtId="0" fontId="19" fillId="0" borderId="11" xfId="0" applyFont="1" applyBorder="1" applyAlignment="1">
      <alignment horizontal="center" vertical="center"/>
    </xf>
    <xf numFmtId="0" fontId="19" fillId="0" borderId="12" xfId="0" applyFont="1" applyBorder="1" applyAlignment="1">
      <alignment horizontal="center" vertical="center"/>
    </xf>
    <xf numFmtId="0" fontId="20" fillId="0" borderId="3" xfId="0" applyFont="1" applyBorder="1" applyAlignment="1">
      <alignment horizontal="left" vertical="center"/>
    </xf>
    <xf numFmtId="0" fontId="20" fillId="0" borderId="4" xfId="0" applyFont="1" applyBorder="1" applyAlignment="1">
      <alignment horizontal="left" vertical="center"/>
    </xf>
    <xf numFmtId="0" fontId="38" fillId="0" borderId="1" xfId="0" applyFont="1" applyBorder="1" applyAlignment="1">
      <alignment horizontal="center" vertical="center"/>
    </xf>
    <xf numFmtId="0" fontId="4" fillId="0" borderId="1" xfId="0" applyFont="1" applyBorder="1" applyAlignment="1">
      <alignment horizontal="left" vertical="center" wrapText="1"/>
    </xf>
  </cellXfs>
  <cellStyles count="12">
    <cellStyle name="Comma [0]" xfId="1" builtinId="6"/>
    <cellStyle name="Excel Built-in Normal 2" xfId="4" xr:uid="{A5FA5ACF-2BBB-416E-85BE-41098C41EEFB}"/>
    <cellStyle name="Hyperlink" xfId="3" builtinId="8"/>
    <cellStyle name="Millares [0] 2" xfId="6" xr:uid="{1471CA04-6304-4B03-A290-36FFC2B4D321}"/>
    <cellStyle name="Millares [0] 2 2" xfId="8" xr:uid="{4D782667-8D98-4B4F-91A7-4AB3EF7CDA64}"/>
    <cellStyle name="Millares [0] 3" xfId="9" xr:uid="{EC5EAD61-5775-4135-BA24-15951BD63C3B}"/>
    <cellStyle name="Millares [0] 4" xfId="7" xr:uid="{A8EAA81A-5CDA-44DB-8D99-AA97F590C733}"/>
    <cellStyle name="Millares [0] 5" xfId="10" xr:uid="{8E9B861C-23A7-4EDF-A770-C8CB510594DC}"/>
    <cellStyle name="Normal" xfId="0" builtinId="0"/>
    <cellStyle name="Normal 2" xfId="5" xr:uid="{82093262-D153-484B-9417-550F457C3544}"/>
    <cellStyle name="Normal 2 2" xfId="11" xr:uid="{11C81112-9CE4-4751-858F-6C37AF70BF59}"/>
    <cellStyle name="Percent" xfId="2"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drawings/drawing1.xml><?xml version="1.0" encoding="utf-8"?>
<xdr:wsDr xmlns:xdr="http://schemas.openxmlformats.org/drawingml/2006/spreadsheetDrawing" xmlns:a="http://schemas.openxmlformats.org/drawingml/2006/main">
  <xdr:twoCellAnchor>
    <xdr:from>
      <xdr:col>1</xdr:col>
      <xdr:colOff>3764280</xdr:colOff>
      <xdr:row>0</xdr:row>
      <xdr:rowOff>7620</xdr:rowOff>
    </xdr:from>
    <xdr:to>
      <xdr:col>4</xdr:col>
      <xdr:colOff>152400</xdr:colOff>
      <xdr:row>4</xdr:row>
      <xdr:rowOff>91440</xdr:rowOff>
    </xdr:to>
    <xdr:sp macro="" textlink="">
      <xdr:nvSpPr>
        <xdr:cNvPr id="2" name="Rectangle 1">
          <a:extLst>
            <a:ext uri="{FF2B5EF4-FFF2-40B4-BE49-F238E27FC236}">
              <a16:creationId xmlns:a16="http://schemas.microsoft.com/office/drawing/2014/main" id="{8378AC37-592E-43E3-AEBA-15F5D02B9AC9}"/>
            </a:ext>
          </a:extLst>
        </xdr:cNvPr>
        <xdr:cNvSpPr/>
      </xdr:nvSpPr>
      <xdr:spPr>
        <a:xfrm>
          <a:off x="4168140" y="7620"/>
          <a:ext cx="2865120" cy="830580"/>
        </a:xfrm>
        <a:prstGeom prst="rect">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ctr"/>
          <a:r>
            <a:rPr lang="es-PY" sz="1200">
              <a:solidFill>
                <a:sysClr val="windowText" lastClr="000000"/>
              </a:solidFill>
              <a:latin typeface="Georgia" panose="02040502050405020303" pitchFamily="18" charset="0"/>
            </a:rPr>
            <a:t>Inicialado al solo efecto de su identificación con nuestro dictamen de fecha 30/06/2020</a:t>
          </a:r>
        </a:p>
        <a:p>
          <a:pPr algn="ctr"/>
          <a:r>
            <a:rPr lang="es-PY" sz="1200">
              <a:solidFill>
                <a:sysClr val="windowText" lastClr="000000"/>
              </a:solidFill>
              <a:latin typeface="Georgia" panose="02040502050405020303" pitchFamily="18" charset="0"/>
            </a:rPr>
            <a:t>Pricewaterhouse</a:t>
          </a:r>
          <a:r>
            <a:rPr lang="es-PY" sz="1200" baseline="0">
              <a:solidFill>
                <a:sysClr val="windowText" lastClr="000000"/>
              </a:solidFill>
              <a:latin typeface="Georgia" panose="02040502050405020303" pitchFamily="18" charset="0"/>
            </a:rPr>
            <a:t>Coopers</a:t>
          </a:r>
          <a:endParaRPr lang="es-PY" sz="1200">
            <a:solidFill>
              <a:sysClr val="windowText" lastClr="000000"/>
            </a:solidFill>
            <a:latin typeface="Georgia" panose="02040502050405020303" pitchFamily="18" charset="0"/>
          </a:endParaRP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2</xdr:col>
      <xdr:colOff>91440</xdr:colOff>
      <xdr:row>0</xdr:row>
      <xdr:rowOff>7620</xdr:rowOff>
    </xdr:from>
    <xdr:to>
      <xdr:col>5</xdr:col>
      <xdr:colOff>563880</xdr:colOff>
      <xdr:row>4</xdr:row>
      <xdr:rowOff>91440</xdr:rowOff>
    </xdr:to>
    <xdr:sp macro="" textlink="">
      <xdr:nvSpPr>
        <xdr:cNvPr id="2" name="Rectangle 1">
          <a:extLst>
            <a:ext uri="{FF2B5EF4-FFF2-40B4-BE49-F238E27FC236}">
              <a16:creationId xmlns:a16="http://schemas.microsoft.com/office/drawing/2014/main" id="{CE91F8BB-3888-4B28-9DA2-61B5B37CAB57}"/>
            </a:ext>
          </a:extLst>
        </xdr:cNvPr>
        <xdr:cNvSpPr/>
      </xdr:nvSpPr>
      <xdr:spPr>
        <a:xfrm>
          <a:off x="4038600" y="7620"/>
          <a:ext cx="2865120" cy="830580"/>
        </a:xfrm>
        <a:prstGeom prst="rect">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ctr"/>
          <a:r>
            <a:rPr lang="es-PY" sz="1200">
              <a:solidFill>
                <a:sysClr val="windowText" lastClr="000000"/>
              </a:solidFill>
              <a:latin typeface="Georgia" panose="02040502050405020303" pitchFamily="18" charset="0"/>
            </a:rPr>
            <a:t>Inicialado al solo efecto de su identificación con nuestro dictamen de fecha 30/06/2020</a:t>
          </a:r>
        </a:p>
        <a:p>
          <a:pPr algn="ctr"/>
          <a:r>
            <a:rPr lang="es-PY" sz="1200">
              <a:solidFill>
                <a:sysClr val="windowText" lastClr="000000"/>
              </a:solidFill>
              <a:latin typeface="Georgia" panose="02040502050405020303" pitchFamily="18" charset="0"/>
            </a:rPr>
            <a:t>Pricewaterhouse</a:t>
          </a:r>
          <a:r>
            <a:rPr lang="es-PY" sz="1200" baseline="0">
              <a:solidFill>
                <a:sysClr val="windowText" lastClr="000000"/>
              </a:solidFill>
              <a:latin typeface="Georgia" panose="02040502050405020303" pitchFamily="18" charset="0"/>
            </a:rPr>
            <a:t>Coopers</a:t>
          </a:r>
          <a:endParaRPr lang="es-PY" sz="1200">
            <a:solidFill>
              <a:sysClr val="windowText" lastClr="000000"/>
            </a:solidFill>
            <a:latin typeface="Georgia" panose="02040502050405020303" pitchFamily="18" charset="0"/>
          </a:endParaRP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3</xdr:col>
      <xdr:colOff>396240</xdr:colOff>
      <xdr:row>0</xdr:row>
      <xdr:rowOff>0</xdr:rowOff>
    </xdr:from>
    <xdr:to>
      <xdr:col>5</xdr:col>
      <xdr:colOff>655320</xdr:colOff>
      <xdr:row>4</xdr:row>
      <xdr:rowOff>83820</xdr:rowOff>
    </xdr:to>
    <xdr:sp macro="" textlink="">
      <xdr:nvSpPr>
        <xdr:cNvPr id="2" name="Rectangle 1">
          <a:extLst>
            <a:ext uri="{FF2B5EF4-FFF2-40B4-BE49-F238E27FC236}">
              <a16:creationId xmlns:a16="http://schemas.microsoft.com/office/drawing/2014/main" id="{34F4F51E-E29D-4931-AEC9-FA2146804FF5}"/>
            </a:ext>
          </a:extLst>
        </xdr:cNvPr>
        <xdr:cNvSpPr/>
      </xdr:nvSpPr>
      <xdr:spPr>
        <a:xfrm>
          <a:off x="4053840" y="0"/>
          <a:ext cx="2865120" cy="830580"/>
        </a:xfrm>
        <a:prstGeom prst="rect">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ctr"/>
          <a:r>
            <a:rPr lang="es-PY" sz="1200">
              <a:solidFill>
                <a:sysClr val="windowText" lastClr="000000"/>
              </a:solidFill>
              <a:latin typeface="Georgia" panose="02040502050405020303" pitchFamily="18" charset="0"/>
            </a:rPr>
            <a:t>Inicialado al solo efecto de su identificación con nuestro dictamen de fecha 30/06/2020</a:t>
          </a:r>
        </a:p>
        <a:p>
          <a:pPr algn="ctr"/>
          <a:r>
            <a:rPr lang="es-PY" sz="1200">
              <a:solidFill>
                <a:sysClr val="windowText" lastClr="000000"/>
              </a:solidFill>
              <a:latin typeface="Georgia" panose="02040502050405020303" pitchFamily="18" charset="0"/>
            </a:rPr>
            <a:t>Pricewaterhouse</a:t>
          </a:r>
          <a:r>
            <a:rPr lang="es-PY" sz="1200" baseline="0">
              <a:solidFill>
                <a:sysClr val="windowText" lastClr="000000"/>
              </a:solidFill>
              <a:latin typeface="Georgia" panose="02040502050405020303" pitchFamily="18" charset="0"/>
            </a:rPr>
            <a:t>Coopers</a:t>
          </a:r>
          <a:endParaRPr lang="es-PY" sz="1200">
            <a:solidFill>
              <a:sysClr val="windowText" lastClr="000000"/>
            </a:solidFill>
            <a:latin typeface="Georgia" panose="02040502050405020303" pitchFamily="18" charset="0"/>
          </a:endParaRPr>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2</xdr:col>
      <xdr:colOff>205740</xdr:colOff>
      <xdr:row>0</xdr:row>
      <xdr:rowOff>0</xdr:rowOff>
    </xdr:from>
    <xdr:to>
      <xdr:col>4</xdr:col>
      <xdr:colOff>99060</xdr:colOff>
      <xdr:row>4</xdr:row>
      <xdr:rowOff>83820</xdr:rowOff>
    </xdr:to>
    <xdr:sp macro="" textlink="">
      <xdr:nvSpPr>
        <xdr:cNvPr id="2" name="Rectangle 1">
          <a:extLst>
            <a:ext uri="{FF2B5EF4-FFF2-40B4-BE49-F238E27FC236}">
              <a16:creationId xmlns:a16="http://schemas.microsoft.com/office/drawing/2014/main" id="{25B701D6-6249-4AA8-A8DF-E848AA94A506}"/>
            </a:ext>
          </a:extLst>
        </xdr:cNvPr>
        <xdr:cNvSpPr/>
      </xdr:nvSpPr>
      <xdr:spPr>
        <a:xfrm>
          <a:off x="4312920" y="0"/>
          <a:ext cx="2865120" cy="830580"/>
        </a:xfrm>
        <a:prstGeom prst="rect">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ctr"/>
          <a:r>
            <a:rPr lang="es-PY" sz="1200">
              <a:solidFill>
                <a:sysClr val="windowText" lastClr="000000"/>
              </a:solidFill>
              <a:latin typeface="Georgia" panose="02040502050405020303" pitchFamily="18" charset="0"/>
            </a:rPr>
            <a:t>Inicialado al solo efecto de su identificación con nuestro dictamen de fecha 30/06/2020</a:t>
          </a:r>
        </a:p>
        <a:p>
          <a:pPr algn="ctr"/>
          <a:r>
            <a:rPr lang="es-PY" sz="1200">
              <a:solidFill>
                <a:sysClr val="windowText" lastClr="000000"/>
              </a:solidFill>
              <a:latin typeface="Georgia" panose="02040502050405020303" pitchFamily="18" charset="0"/>
            </a:rPr>
            <a:t>Pricewaterhouse</a:t>
          </a:r>
          <a:r>
            <a:rPr lang="es-PY" sz="1200" baseline="0">
              <a:solidFill>
                <a:sysClr val="windowText" lastClr="000000"/>
              </a:solidFill>
              <a:latin typeface="Georgia" panose="02040502050405020303" pitchFamily="18" charset="0"/>
            </a:rPr>
            <a:t>Coopers</a:t>
          </a:r>
          <a:endParaRPr lang="es-PY" sz="1200">
            <a:solidFill>
              <a:sysClr val="windowText" lastClr="000000"/>
            </a:solidFill>
            <a:latin typeface="Georgia" panose="02040502050405020303" pitchFamily="18" charset="0"/>
          </a:endParaRPr>
        </a:p>
      </xdr:txBody>
    </xdr:sp>
    <xdr:clientData/>
  </xdr:twoCellAnchor>
</xdr:wsDr>
</file>

<file path=xl/drawings/drawing5.xml><?xml version="1.0" encoding="utf-8"?>
<xdr:wsDr xmlns:xdr="http://schemas.openxmlformats.org/drawingml/2006/spreadsheetDrawing" xmlns:a="http://schemas.openxmlformats.org/drawingml/2006/main">
  <xdr:twoCellAnchor>
    <xdr:from>
      <xdr:col>7</xdr:col>
      <xdr:colOff>323850</xdr:colOff>
      <xdr:row>0</xdr:row>
      <xdr:rowOff>19050</xdr:rowOff>
    </xdr:from>
    <xdr:to>
      <xdr:col>9</xdr:col>
      <xdr:colOff>1017270</xdr:colOff>
      <xdr:row>3</xdr:row>
      <xdr:rowOff>59055</xdr:rowOff>
    </xdr:to>
    <xdr:sp macro="" textlink="">
      <xdr:nvSpPr>
        <xdr:cNvPr id="2" name="Rectangle 1">
          <a:extLst>
            <a:ext uri="{FF2B5EF4-FFF2-40B4-BE49-F238E27FC236}">
              <a16:creationId xmlns:a16="http://schemas.microsoft.com/office/drawing/2014/main" id="{0179F85C-EE71-408E-894B-94CE73F86DD2}"/>
            </a:ext>
          </a:extLst>
        </xdr:cNvPr>
        <xdr:cNvSpPr/>
      </xdr:nvSpPr>
      <xdr:spPr>
        <a:xfrm>
          <a:off x="8858250" y="19050"/>
          <a:ext cx="2865120" cy="830580"/>
        </a:xfrm>
        <a:prstGeom prst="rect">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ctr"/>
          <a:r>
            <a:rPr lang="es-PY" sz="1200">
              <a:solidFill>
                <a:sysClr val="windowText" lastClr="000000"/>
              </a:solidFill>
              <a:latin typeface="Georgia" panose="02040502050405020303" pitchFamily="18" charset="0"/>
            </a:rPr>
            <a:t>Inicialado al solo efecto de su identificación con nuestro dictamen de fecha 30/06/2020</a:t>
          </a:r>
        </a:p>
        <a:p>
          <a:pPr algn="ctr"/>
          <a:r>
            <a:rPr lang="es-PY" sz="1200">
              <a:solidFill>
                <a:sysClr val="windowText" lastClr="000000"/>
              </a:solidFill>
              <a:latin typeface="Georgia" panose="02040502050405020303" pitchFamily="18" charset="0"/>
            </a:rPr>
            <a:t>Pricewaterhouse</a:t>
          </a:r>
          <a:r>
            <a:rPr lang="es-PY" sz="1200" baseline="0">
              <a:solidFill>
                <a:sysClr val="windowText" lastClr="000000"/>
              </a:solidFill>
              <a:latin typeface="Georgia" panose="02040502050405020303" pitchFamily="18" charset="0"/>
            </a:rPr>
            <a:t>Coopers</a:t>
          </a:r>
          <a:endParaRPr lang="es-PY" sz="1200">
            <a:solidFill>
              <a:sysClr val="windowText" lastClr="000000"/>
            </a:solidFill>
            <a:latin typeface="Georgia" panose="02040502050405020303" pitchFamily="18" charset="0"/>
          </a:endParaRPr>
        </a:p>
      </xdr:txBody>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1.bin"/><Relationship Id="rId1" Type="http://schemas.openxmlformats.org/officeDocument/2006/relationships/hyperlink" Target="mailto:administradora@basacapital.com.py" TargetMode="External"/></Relationships>
</file>

<file path=xl/worksheets/_rels/sheet2.xml.rels><?xml version="1.0" encoding="UTF-8" standalone="yes"?>
<Relationships xmlns="http://schemas.openxmlformats.org/package/2006/relationships"><Relationship Id="rId3" Type="http://schemas.openxmlformats.org/officeDocument/2006/relationships/drawing" Target="../drawings/drawing2.xml"/><Relationship Id="rId2" Type="http://schemas.openxmlformats.org/officeDocument/2006/relationships/printerSettings" Target="../printerSettings/printerSettings2.bin"/><Relationship Id="rId1" Type="http://schemas.openxmlformats.org/officeDocument/2006/relationships/hyperlink" Target="mailto:administradora@basacapital.com.py" TargetMode="External"/></Relationships>
</file>

<file path=xl/worksheets/_rels/sheet3.xml.rels><?xml version="1.0" encoding="UTF-8" standalone="yes"?>
<Relationships xmlns="http://schemas.openxmlformats.org/package/2006/relationships"><Relationship Id="rId3" Type="http://schemas.openxmlformats.org/officeDocument/2006/relationships/drawing" Target="../drawings/drawing3.xml"/><Relationship Id="rId2" Type="http://schemas.openxmlformats.org/officeDocument/2006/relationships/printerSettings" Target="../printerSettings/printerSettings3.bin"/><Relationship Id="rId1" Type="http://schemas.openxmlformats.org/officeDocument/2006/relationships/hyperlink" Target="mailto:administradora@basacapital.com.py" TargetMode="External"/></Relationships>
</file>

<file path=xl/worksheets/_rels/sheet4.xml.rels><?xml version="1.0" encoding="UTF-8" standalone="yes"?>
<Relationships xmlns="http://schemas.openxmlformats.org/package/2006/relationships"><Relationship Id="rId3" Type="http://schemas.openxmlformats.org/officeDocument/2006/relationships/drawing" Target="../drawings/drawing4.xml"/><Relationship Id="rId2" Type="http://schemas.openxmlformats.org/officeDocument/2006/relationships/printerSettings" Target="../printerSettings/printerSettings4.bin"/><Relationship Id="rId1" Type="http://schemas.openxmlformats.org/officeDocument/2006/relationships/hyperlink" Target="mailto:administradora@basacapital.com.py" TargetMode="External"/></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A26612D-1644-4AC5-8393-7C5A83BB3A0E}">
  <sheetPr codeName="Hoja2"/>
  <dimension ref="B1:I33"/>
  <sheetViews>
    <sheetView showGridLines="0" tabSelected="1" zoomScaleNormal="100" workbookViewId="0">
      <selection activeCell="F8" sqref="F8"/>
    </sheetView>
  </sheetViews>
  <sheetFormatPr defaultColWidth="10.88671875" defaultRowHeight="13.8" x14ac:dyDescent="0.25"/>
  <cols>
    <col min="1" max="1" width="5.88671875" style="4" customWidth="1"/>
    <col min="2" max="2" width="58.88671875" style="4" customWidth="1"/>
    <col min="3" max="3" width="18.5546875" style="79" bestFit="1" customWidth="1"/>
    <col min="4" max="4" width="17" style="79" customWidth="1"/>
    <col min="5" max="5" width="18.33203125" style="4" bestFit="1" customWidth="1"/>
    <col min="6" max="6" width="14.109375" style="80" bestFit="1" customWidth="1"/>
    <col min="7" max="7" width="15.33203125" style="4" bestFit="1" customWidth="1"/>
    <col min="8" max="8" width="12.6640625" style="4" bestFit="1" customWidth="1"/>
    <col min="9" max="16384" width="10.88671875" style="4"/>
  </cols>
  <sheetData>
    <row r="1" spans="2:8" ht="14.4" x14ac:dyDescent="0.3">
      <c r="B1" s="78" t="s">
        <v>20</v>
      </c>
    </row>
    <row r="2" spans="2:8" x14ac:dyDescent="0.25">
      <c r="B2" s="81" t="s">
        <v>21</v>
      </c>
    </row>
    <row r="3" spans="2:8" x14ac:dyDescent="0.25">
      <c r="B3" s="81"/>
    </row>
    <row r="4" spans="2:8" s="82" customFormat="1" ht="16.8" x14ac:dyDescent="0.3">
      <c r="B4" s="201" t="s">
        <v>111</v>
      </c>
      <c r="C4" s="201"/>
      <c r="D4" s="83"/>
      <c r="F4" s="84"/>
    </row>
    <row r="5" spans="2:8" s="82" customFormat="1" ht="22.5" customHeight="1" x14ac:dyDescent="0.3">
      <c r="B5" s="201" t="s">
        <v>0</v>
      </c>
      <c r="C5" s="201"/>
      <c r="D5" s="8"/>
      <c r="F5" s="84"/>
    </row>
    <row r="6" spans="2:8" x14ac:dyDescent="0.25">
      <c r="B6" s="202" t="s">
        <v>104</v>
      </c>
      <c r="C6" s="202"/>
      <c r="D6" s="85"/>
    </row>
    <row r="7" spans="2:8" x14ac:dyDescent="0.25">
      <c r="B7" s="203" t="s">
        <v>124</v>
      </c>
      <c r="C7" s="203"/>
      <c r="D7" s="86"/>
    </row>
    <row r="9" spans="2:8" ht="15" customHeight="1" x14ac:dyDescent="0.25">
      <c r="B9" s="109"/>
      <c r="C9" s="108">
        <v>2019</v>
      </c>
    </row>
    <row r="10" spans="2:8" s="82" customFormat="1" ht="15" customHeight="1" x14ac:dyDescent="0.3">
      <c r="B10" s="110" t="s">
        <v>1</v>
      </c>
      <c r="C10" s="111"/>
      <c r="D10" s="87"/>
      <c r="E10" s="88"/>
      <c r="F10" s="84"/>
    </row>
    <row r="11" spans="2:8" ht="15" customHeight="1" x14ac:dyDescent="0.25">
      <c r="B11" s="101" t="s">
        <v>19</v>
      </c>
      <c r="C11" s="102">
        <v>206794.9</v>
      </c>
      <c r="D11" s="89"/>
      <c r="E11" s="90"/>
      <c r="G11" s="80"/>
    </row>
    <row r="12" spans="2:8" ht="15" customHeight="1" x14ac:dyDescent="0.25">
      <c r="B12" s="112" t="s">
        <v>221</v>
      </c>
      <c r="C12" s="113">
        <v>10037690.109999999</v>
      </c>
      <c r="D12" s="89"/>
      <c r="E12" s="91"/>
      <c r="G12" s="80"/>
      <c r="H12" s="92"/>
    </row>
    <row r="13" spans="2:8" ht="15" customHeight="1" x14ac:dyDescent="0.25">
      <c r="B13" s="115" t="s">
        <v>249</v>
      </c>
      <c r="C13" s="116">
        <f>SUM(C11:C12)</f>
        <v>10244485.01</v>
      </c>
      <c r="D13" s="89"/>
      <c r="E13" s="91"/>
      <c r="G13" s="80"/>
      <c r="H13" s="92"/>
    </row>
    <row r="14" spans="2:8" ht="15" customHeight="1" x14ac:dyDescent="0.25">
      <c r="B14" s="101"/>
      <c r="C14" s="102"/>
      <c r="D14" s="89"/>
      <c r="E14" s="91"/>
      <c r="G14" s="80"/>
      <c r="H14" s="92"/>
    </row>
    <row r="15" spans="2:8" s="82" customFormat="1" ht="15" customHeight="1" x14ac:dyDescent="0.3">
      <c r="B15" s="110" t="s">
        <v>2</v>
      </c>
      <c r="C15" s="114"/>
      <c r="D15" s="94"/>
      <c r="E15" s="88"/>
      <c r="F15" s="84"/>
    </row>
    <row r="16" spans="2:8" ht="15" customHeight="1" x14ac:dyDescent="0.25">
      <c r="B16" s="112" t="s">
        <v>210</v>
      </c>
      <c r="C16" s="113">
        <v>25375.25</v>
      </c>
      <c r="D16" s="89"/>
      <c r="E16" s="90"/>
      <c r="G16" s="80"/>
    </row>
    <row r="17" spans="2:9" ht="15" customHeight="1" x14ac:dyDescent="0.25">
      <c r="B17" s="101"/>
      <c r="C17" s="102"/>
      <c r="D17" s="89"/>
      <c r="E17" s="91"/>
    </row>
    <row r="18" spans="2:9" ht="15" customHeight="1" x14ac:dyDescent="0.25">
      <c r="B18" s="115" t="s">
        <v>105</v>
      </c>
      <c r="C18" s="116">
        <v>10219109.76</v>
      </c>
      <c r="D18" s="93"/>
      <c r="E18" s="91"/>
      <c r="G18" s="80"/>
      <c r="H18" s="80"/>
      <c r="I18" s="80"/>
    </row>
    <row r="19" spans="2:9" ht="15" customHeight="1" x14ac:dyDescent="0.25">
      <c r="B19" s="115" t="s">
        <v>3</v>
      </c>
      <c r="C19" s="128">
        <v>99859.552599999995</v>
      </c>
      <c r="D19" s="93"/>
      <c r="E19" s="90"/>
      <c r="F19" s="97"/>
      <c r="G19" s="80"/>
    </row>
    <row r="20" spans="2:9" ht="15" customHeight="1" x14ac:dyDescent="0.25">
      <c r="B20" s="115" t="s">
        <v>106</v>
      </c>
      <c r="C20" s="128">
        <v>102.3348</v>
      </c>
      <c r="D20" s="93"/>
      <c r="E20" s="90"/>
      <c r="F20" s="98"/>
      <c r="G20" s="80"/>
    </row>
    <row r="21" spans="2:9" x14ac:dyDescent="0.25">
      <c r="B21" s="117"/>
      <c r="C21" s="118"/>
      <c r="D21" s="100"/>
      <c r="E21" s="90"/>
    </row>
    <row r="22" spans="2:9" x14ac:dyDescent="0.25">
      <c r="B22" s="115" t="s">
        <v>107</v>
      </c>
      <c r="C22" s="75">
        <v>2019</v>
      </c>
      <c r="D22" s="100"/>
      <c r="E22" s="90"/>
    </row>
    <row r="23" spans="2:9" x14ac:dyDescent="0.25">
      <c r="B23" s="101" t="s">
        <v>108</v>
      </c>
      <c r="C23" s="102">
        <v>9988000</v>
      </c>
      <c r="D23" s="100"/>
      <c r="E23" s="90"/>
    </row>
    <row r="24" spans="2:9" x14ac:dyDescent="0.25">
      <c r="B24" s="101" t="s">
        <v>109</v>
      </c>
      <c r="C24" s="102">
        <v>9988000</v>
      </c>
      <c r="D24" s="100"/>
      <c r="E24" s="90"/>
    </row>
    <row r="25" spans="2:9" x14ac:dyDescent="0.25">
      <c r="B25" s="117"/>
      <c r="C25" s="118"/>
      <c r="D25" s="100"/>
      <c r="E25" s="90"/>
    </row>
    <row r="26" spans="2:9" x14ac:dyDescent="0.25">
      <c r="B26" s="119" t="s">
        <v>110</v>
      </c>
      <c r="C26" s="65"/>
      <c r="D26" s="104"/>
      <c r="E26" s="90"/>
    </row>
    <row r="27" spans="2:9" x14ac:dyDescent="0.25">
      <c r="B27" s="119"/>
      <c r="C27" s="120"/>
      <c r="D27" s="104"/>
      <c r="E27" s="91"/>
    </row>
    <row r="28" spans="2:9" x14ac:dyDescent="0.25">
      <c r="B28" s="121" t="s">
        <v>35</v>
      </c>
      <c r="C28" s="122"/>
      <c r="D28" s="105"/>
    </row>
    <row r="29" spans="2:9" x14ac:dyDescent="0.25">
      <c r="B29" s="123" t="s">
        <v>36</v>
      </c>
      <c r="C29" s="124"/>
      <c r="E29" s="107"/>
      <c r="F29" s="107"/>
      <c r="G29" s="107"/>
    </row>
    <row r="30" spans="2:9" x14ac:dyDescent="0.25">
      <c r="B30" s="125" t="s">
        <v>37</v>
      </c>
      <c r="C30" s="126"/>
    </row>
    <row r="31" spans="2:9" x14ac:dyDescent="0.25">
      <c r="B31" s="125" t="s">
        <v>38</v>
      </c>
      <c r="C31" s="126"/>
      <c r="E31" s="80"/>
    </row>
    <row r="32" spans="2:9" x14ac:dyDescent="0.25">
      <c r="B32" s="125" t="s">
        <v>39</v>
      </c>
      <c r="C32" s="126"/>
      <c r="E32" s="80"/>
      <c r="G32" s="80"/>
    </row>
    <row r="33" spans="2:7" x14ac:dyDescent="0.25">
      <c r="B33" s="127"/>
      <c r="C33" s="126"/>
      <c r="E33" s="107"/>
      <c r="F33" s="107"/>
      <c r="G33" s="107"/>
    </row>
  </sheetData>
  <mergeCells count="4">
    <mergeCell ref="B4:C4"/>
    <mergeCell ref="B5:C5"/>
    <mergeCell ref="B6:C6"/>
    <mergeCell ref="B7:C7"/>
  </mergeCells>
  <hyperlinks>
    <hyperlink ref="B2" r:id="rId1" xr:uid="{DFB48794-E856-479A-9D1C-58E6046A18E6}"/>
  </hyperlinks>
  <printOptions horizontalCentered="1"/>
  <pageMargins left="0.70866141732283472" right="0.70866141732283472" top="0.74803149606299213" bottom="0.74803149606299213" header="0.31496062992125984" footer="0.31496062992125984"/>
  <pageSetup paperSize="9" orientation="portrait" r:id="rId2"/>
  <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7F28D6A-1946-4C37-B27C-ABFEC283229E}">
  <sheetPr codeName="Hoja3"/>
  <dimension ref="B1:H27"/>
  <sheetViews>
    <sheetView showGridLines="0" workbookViewId="0">
      <selection activeCell="B11" sqref="B11"/>
    </sheetView>
  </sheetViews>
  <sheetFormatPr defaultColWidth="10.88671875" defaultRowHeight="13.2" x14ac:dyDescent="0.25"/>
  <cols>
    <col min="1" max="1" width="5" style="127" customWidth="1"/>
    <col min="2" max="2" width="52.5546875" style="127" customWidth="1"/>
    <col min="3" max="4" width="16.109375" style="126" customWidth="1"/>
    <col min="5" max="5" width="2.6640625" style="127" customWidth="1"/>
    <col min="6" max="16384" width="10.88671875" style="127"/>
  </cols>
  <sheetData>
    <row r="1" spans="2:8" ht="13.8" x14ac:dyDescent="0.3">
      <c r="B1" s="130" t="s">
        <v>20</v>
      </c>
    </row>
    <row r="2" spans="2:8" x14ac:dyDescent="0.25">
      <c r="B2" s="131" t="s">
        <v>21</v>
      </c>
    </row>
    <row r="4" spans="2:8" ht="18.75" customHeight="1" x14ac:dyDescent="0.25">
      <c r="B4" s="201" t="s">
        <v>111</v>
      </c>
      <c r="C4" s="201"/>
      <c r="D4" s="132"/>
    </row>
    <row r="5" spans="2:8" ht="18.75" customHeight="1" x14ac:dyDescent="0.25">
      <c r="B5" s="201" t="s">
        <v>4</v>
      </c>
      <c r="C5" s="201"/>
      <c r="D5" s="132"/>
    </row>
    <row r="6" spans="2:8" x14ac:dyDescent="0.25">
      <c r="B6" s="85" t="s">
        <v>112</v>
      </c>
      <c r="C6" s="85"/>
      <c r="D6" s="133"/>
    </row>
    <row r="7" spans="2:8" ht="15" customHeight="1" x14ac:dyDescent="0.25">
      <c r="B7" s="203" t="s">
        <v>124</v>
      </c>
      <c r="C7" s="203"/>
      <c r="D7" s="85"/>
    </row>
    <row r="9" spans="2:8" x14ac:dyDescent="0.25">
      <c r="B9" s="101"/>
      <c r="C9" s="75">
        <v>2019</v>
      </c>
    </row>
    <row r="10" spans="2:8" s="134" customFormat="1" ht="15" customHeight="1" x14ac:dyDescent="0.3">
      <c r="B10" s="110" t="s">
        <v>235</v>
      </c>
      <c r="C10" s="111"/>
      <c r="D10" s="135"/>
      <c r="E10" s="136"/>
      <c r="F10" s="136"/>
      <c r="G10" s="136"/>
      <c r="H10" s="136"/>
    </row>
    <row r="11" spans="2:8" ht="15" customHeight="1" x14ac:dyDescent="0.25">
      <c r="B11" s="101" t="s">
        <v>236</v>
      </c>
      <c r="C11" s="102">
        <v>335057.33</v>
      </c>
      <c r="D11" s="137"/>
      <c r="E11" s="138"/>
      <c r="F11" s="137"/>
      <c r="G11" s="138"/>
      <c r="H11" s="139"/>
    </row>
    <row r="12" spans="2:8" ht="15" customHeight="1" x14ac:dyDescent="0.25">
      <c r="B12" s="112" t="s">
        <v>237</v>
      </c>
      <c r="C12" s="113">
        <v>15101.46</v>
      </c>
      <c r="D12" s="137"/>
      <c r="E12" s="138"/>
      <c r="F12" s="137"/>
      <c r="G12" s="138"/>
      <c r="H12" s="139"/>
    </row>
    <row r="13" spans="2:8" ht="15" customHeight="1" x14ac:dyDescent="0.25">
      <c r="B13" s="140" t="s">
        <v>5</v>
      </c>
      <c r="C13" s="116">
        <v>350158.79000000004</v>
      </c>
      <c r="D13" s="141"/>
      <c r="E13" s="139"/>
      <c r="F13" s="141"/>
      <c r="G13" s="138"/>
      <c r="H13" s="139"/>
    </row>
    <row r="14" spans="2:8" ht="15" customHeight="1" x14ac:dyDescent="0.25">
      <c r="B14" s="140"/>
      <c r="C14" s="116"/>
      <c r="D14" s="141"/>
      <c r="E14" s="139"/>
      <c r="F14" s="141"/>
      <c r="G14" s="138"/>
      <c r="H14" s="139"/>
    </row>
    <row r="15" spans="2:8" s="134" customFormat="1" ht="15" customHeight="1" x14ac:dyDescent="0.25">
      <c r="B15" s="110" t="s">
        <v>55</v>
      </c>
      <c r="C15" s="114"/>
      <c r="D15" s="142"/>
      <c r="E15" s="136"/>
      <c r="F15" s="142"/>
      <c r="G15" s="138"/>
      <c r="H15" s="136"/>
    </row>
    <row r="16" spans="2:8" ht="15" customHeight="1" x14ac:dyDescent="0.25">
      <c r="B16" s="112" t="s">
        <v>81</v>
      </c>
      <c r="C16" s="113">
        <v>-197117.64</v>
      </c>
      <c r="D16" s="137"/>
      <c r="E16" s="138"/>
      <c r="F16" s="137"/>
      <c r="G16" s="138"/>
      <c r="H16" s="139"/>
    </row>
    <row r="17" spans="2:8" ht="15" customHeight="1" x14ac:dyDescent="0.25">
      <c r="B17" s="140" t="s">
        <v>6</v>
      </c>
      <c r="C17" s="116">
        <v>-197117.64</v>
      </c>
      <c r="D17" s="141"/>
      <c r="E17" s="139"/>
      <c r="F17" s="141"/>
      <c r="G17" s="138"/>
      <c r="H17" s="139"/>
    </row>
    <row r="18" spans="2:8" ht="15" customHeight="1" x14ac:dyDescent="0.25">
      <c r="B18" s="140"/>
      <c r="C18" s="116"/>
      <c r="D18" s="141"/>
      <c r="E18" s="139"/>
      <c r="F18" s="141"/>
      <c r="G18" s="138"/>
      <c r="H18" s="139"/>
    </row>
    <row r="19" spans="2:8" ht="15" customHeight="1" x14ac:dyDescent="0.25">
      <c r="B19" s="115" t="s">
        <v>7</v>
      </c>
      <c r="C19" s="116">
        <v>153041.15000000002</v>
      </c>
      <c r="D19" s="141"/>
      <c r="E19" s="139"/>
      <c r="F19" s="141"/>
      <c r="G19" s="138"/>
      <c r="H19" s="139"/>
    </row>
    <row r="20" spans="2:8" x14ac:dyDescent="0.25">
      <c r="B20" s="117"/>
      <c r="C20" s="118"/>
      <c r="D20" s="143"/>
      <c r="E20" s="139"/>
      <c r="F20" s="139"/>
      <c r="G20" s="139"/>
      <c r="H20" s="139"/>
    </row>
    <row r="21" spans="2:8" x14ac:dyDescent="0.25">
      <c r="B21" s="119" t="s">
        <v>110</v>
      </c>
      <c r="C21" s="65"/>
      <c r="D21" s="65"/>
    </row>
    <row r="22" spans="2:8" x14ac:dyDescent="0.25">
      <c r="B22" s="119"/>
      <c r="C22" s="65"/>
      <c r="D22" s="65"/>
    </row>
    <row r="23" spans="2:8" x14ac:dyDescent="0.25">
      <c r="B23" s="121" t="s">
        <v>35</v>
      </c>
      <c r="C23" s="122"/>
    </row>
    <row r="24" spans="2:8" x14ac:dyDescent="0.25">
      <c r="B24" s="123" t="s">
        <v>36</v>
      </c>
      <c r="C24" s="124"/>
    </row>
    <row r="25" spans="2:8" x14ac:dyDescent="0.25">
      <c r="B25" s="125" t="s">
        <v>37</v>
      </c>
    </row>
    <row r="26" spans="2:8" x14ac:dyDescent="0.25">
      <c r="B26" s="125" t="s">
        <v>38</v>
      </c>
    </row>
    <row r="27" spans="2:8" x14ac:dyDescent="0.25">
      <c r="B27" s="125" t="s">
        <v>39</v>
      </c>
    </row>
  </sheetData>
  <mergeCells count="3">
    <mergeCell ref="B4:C4"/>
    <mergeCell ref="B5:C5"/>
    <mergeCell ref="B7:C7"/>
  </mergeCells>
  <hyperlinks>
    <hyperlink ref="B2" r:id="rId1" xr:uid="{12DEB8AD-C42A-48D5-9AC4-1CB975B4CEFA}"/>
  </hyperlinks>
  <printOptions horizontalCentered="1"/>
  <pageMargins left="0.70866141732283472" right="0.70866141732283472" top="0.74803149606299213" bottom="0.74803149606299213" header="0.31496062992125984" footer="0.31496062992125984"/>
  <pageSetup paperSize="9" orientation="portrait" r:id="rId2"/>
  <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BEADD05-7F14-4784-ACC5-96AD04057ABC}">
  <sheetPr codeName="Hoja4"/>
  <dimension ref="B1:H24"/>
  <sheetViews>
    <sheetView showGridLines="0" workbookViewId="0">
      <selection activeCell="D14" sqref="D14"/>
    </sheetView>
  </sheetViews>
  <sheetFormatPr defaultColWidth="10.88671875" defaultRowHeight="13.8" x14ac:dyDescent="0.25"/>
  <cols>
    <col min="1" max="1" width="5" style="4" customWidth="1"/>
    <col min="2" max="2" width="30.88671875" style="4" bestFit="1" customWidth="1"/>
    <col min="3" max="3" width="17.44140625" style="144" customWidth="1"/>
    <col min="4" max="4" width="17.44140625" style="79" customWidth="1"/>
    <col min="5" max="5" width="20.5546875" style="79" bestFit="1" customWidth="1"/>
    <col min="6" max="6" width="10.88671875" style="4"/>
    <col min="7" max="8" width="12.6640625" style="4" bestFit="1" customWidth="1"/>
    <col min="9" max="16384" width="10.88671875" style="4"/>
  </cols>
  <sheetData>
    <row r="1" spans="2:8" ht="14.4" x14ac:dyDescent="0.3">
      <c r="B1" s="78" t="s">
        <v>20</v>
      </c>
      <c r="C1" s="79"/>
      <c r="E1" s="4"/>
    </row>
    <row r="2" spans="2:8" x14ac:dyDescent="0.25">
      <c r="B2" s="81" t="s">
        <v>21</v>
      </c>
      <c r="C2" s="79"/>
      <c r="E2" s="4"/>
    </row>
    <row r="3" spans="2:8" x14ac:dyDescent="0.25">
      <c r="B3" s="81"/>
      <c r="C3" s="79"/>
      <c r="E3" s="4"/>
    </row>
    <row r="4" spans="2:8" s="152" customFormat="1" ht="17.100000000000001" customHeight="1" x14ac:dyDescent="0.3">
      <c r="B4" s="201" t="s">
        <v>111</v>
      </c>
      <c r="C4" s="201"/>
      <c r="D4" s="201"/>
      <c r="E4" s="201"/>
    </row>
    <row r="5" spans="2:8" s="152" customFormat="1" ht="17.100000000000001" customHeight="1" x14ac:dyDescent="0.3">
      <c r="B5" s="201" t="s">
        <v>250</v>
      </c>
      <c r="C5" s="201"/>
      <c r="D5" s="201"/>
      <c r="E5" s="201"/>
    </row>
    <row r="6" spans="2:8" x14ac:dyDescent="0.25">
      <c r="B6" s="202" t="s">
        <v>112</v>
      </c>
      <c r="C6" s="202"/>
      <c r="D6" s="202"/>
      <c r="E6" s="202"/>
    </row>
    <row r="7" spans="2:8" x14ac:dyDescent="0.25">
      <c r="B7" s="203" t="s">
        <v>124</v>
      </c>
      <c r="C7" s="203"/>
      <c r="D7" s="203"/>
      <c r="E7" s="203"/>
    </row>
    <row r="10" spans="2:8" s="82" customFormat="1" ht="15" customHeight="1" x14ac:dyDescent="0.3">
      <c r="B10" s="147" t="s">
        <v>8</v>
      </c>
      <c r="C10" s="146" t="s">
        <v>113</v>
      </c>
      <c r="D10" s="147" t="s">
        <v>9</v>
      </c>
      <c r="E10" s="148" t="s">
        <v>114</v>
      </c>
    </row>
    <row r="11" spans="2:8" ht="15" customHeight="1" x14ac:dyDescent="0.25">
      <c r="B11" s="95" t="s">
        <v>116</v>
      </c>
      <c r="C11" s="96" t="s">
        <v>115</v>
      </c>
      <c r="D11" s="96" t="s">
        <v>115</v>
      </c>
      <c r="E11" s="96" t="s">
        <v>115</v>
      </c>
    </row>
    <row r="12" spans="2:8" ht="15" customHeight="1" x14ac:dyDescent="0.25">
      <c r="B12" s="95" t="s">
        <v>117</v>
      </c>
      <c r="C12" s="96"/>
      <c r="D12" s="96"/>
      <c r="E12" s="153"/>
    </row>
    <row r="13" spans="2:8" ht="15" customHeight="1" x14ac:dyDescent="0.25">
      <c r="B13" s="154" t="s">
        <v>10</v>
      </c>
      <c r="C13" s="153">
        <v>29694630.639999997</v>
      </c>
      <c r="D13" s="155">
        <v>0</v>
      </c>
      <c r="E13" s="155">
        <v>0</v>
      </c>
      <c r="G13" s="80"/>
      <c r="H13" s="80"/>
    </row>
    <row r="14" spans="2:8" ht="15" customHeight="1" x14ac:dyDescent="0.25">
      <c r="B14" s="154" t="s">
        <v>11</v>
      </c>
      <c r="C14" s="153">
        <v>-19628562.029999997</v>
      </c>
      <c r="D14" s="155">
        <v>0</v>
      </c>
      <c r="E14" s="155">
        <v>0</v>
      </c>
      <c r="G14" s="80"/>
      <c r="H14" s="80"/>
    </row>
    <row r="15" spans="2:8" ht="15" customHeight="1" x14ac:dyDescent="0.25">
      <c r="B15" s="154" t="s">
        <v>12</v>
      </c>
      <c r="C15" s="96"/>
      <c r="D15" s="153">
        <f>+'EST. RESUL. FDO USD'!C19</f>
        <v>153041.15000000002</v>
      </c>
      <c r="E15" s="153"/>
    </row>
    <row r="16" spans="2:8" s="82" customFormat="1" ht="15" customHeight="1" x14ac:dyDescent="0.2">
      <c r="B16" s="145" t="s">
        <v>118</v>
      </c>
      <c r="C16" s="96">
        <f>SUM(C12:C15)</f>
        <v>10066068.609999999</v>
      </c>
      <c r="D16" s="96">
        <f>SUM(D12:D15)</f>
        <v>153041.15000000002</v>
      </c>
      <c r="E16" s="149">
        <f>+C16+D16</f>
        <v>10219109.76</v>
      </c>
    </row>
    <row r="17" spans="2:5" ht="15" customHeight="1" x14ac:dyDescent="0.25">
      <c r="B17" s="99"/>
      <c r="C17" s="150"/>
      <c r="D17" s="151"/>
      <c r="E17" s="4"/>
    </row>
    <row r="18" spans="2:5" ht="15" customHeight="1" x14ac:dyDescent="0.25">
      <c r="B18" s="103" t="str">
        <f>+'EST. RESUL. FDO USD'!B21</f>
        <v>Las 9 notas que se acompañan forman parte integrante de los Estados Financieros</v>
      </c>
      <c r="C18" s="79"/>
      <c r="E18" s="4"/>
    </row>
    <row r="19" spans="2:5" ht="15" customHeight="1" x14ac:dyDescent="0.25">
      <c r="B19" s="6"/>
      <c r="C19" s="79"/>
      <c r="E19" s="4"/>
    </row>
    <row r="20" spans="2:5" x14ac:dyDescent="0.25">
      <c r="B20" s="33" t="s">
        <v>35</v>
      </c>
      <c r="C20" s="105"/>
      <c r="E20" s="4"/>
    </row>
    <row r="21" spans="2:5" x14ac:dyDescent="0.25">
      <c r="B21" s="34" t="s">
        <v>36</v>
      </c>
      <c r="C21" s="106"/>
      <c r="E21" s="4"/>
    </row>
    <row r="22" spans="2:5" x14ac:dyDescent="0.25">
      <c r="B22" s="6" t="s">
        <v>37</v>
      </c>
      <c r="C22" s="79"/>
      <c r="E22" s="4"/>
    </row>
    <row r="23" spans="2:5" x14ac:dyDescent="0.25">
      <c r="B23" s="6" t="s">
        <v>38</v>
      </c>
      <c r="C23" s="79"/>
      <c r="E23" s="4"/>
    </row>
    <row r="24" spans="2:5" x14ac:dyDescent="0.25">
      <c r="B24" s="6" t="s">
        <v>39</v>
      </c>
      <c r="C24" s="79"/>
      <c r="E24" s="4"/>
    </row>
  </sheetData>
  <mergeCells count="5">
    <mergeCell ref="B4:E4"/>
    <mergeCell ref="B5:E5"/>
    <mergeCell ref="B6:E6"/>
    <mergeCell ref="B7:C7"/>
    <mergeCell ref="D7:E7"/>
  </mergeCells>
  <hyperlinks>
    <hyperlink ref="B2" r:id="rId1" xr:uid="{F0C472D9-926B-4B36-9C16-96258CEC57EE}"/>
  </hyperlinks>
  <printOptions horizontalCentered="1"/>
  <pageMargins left="0.70866141732283472" right="0.70866141732283472" top="0.74803149606299213" bottom="0.74803149606299213" header="0.31496062992125984" footer="0.31496062992125984"/>
  <pageSetup paperSize="9" orientation="portrait" r:id="rId2"/>
  <ignoredErrors>
    <ignoredError sqref="C16" formulaRange="1"/>
  </ignoredErrors>
  <drawing r:id="rId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6F228A0-ECA0-46FD-9C00-C9917974CED8}">
  <sheetPr codeName="Hoja5">
    <pageSetUpPr fitToPage="1"/>
  </sheetPr>
  <dimension ref="B1:G31"/>
  <sheetViews>
    <sheetView showGridLines="0" workbookViewId="0">
      <selection activeCell="C9" sqref="C9"/>
    </sheetView>
  </sheetViews>
  <sheetFormatPr defaultColWidth="10.88671875" defaultRowHeight="13.8" x14ac:dyDescent="0.25"/>
  <cols>
    <col min="1" max="1" width="7.5546875" style="4" customWidth="1"/>
    <col min="2" max="2" width="52.33203125" style="4" customWidth="1"/>
    <col min="3" max="4" width="21.6640625" style="79" customWidth="1"/>
    <col min="5" max="16384" width="10.88671875" style="4"/>
  </cols>
  <sheetData>
    <row r="1" spans="2:7" ht="14.4" x14ac:dyDescent="0.3">
      <c r="B1" s="78" t="s">
        <v>20</v>
      </c>
    </row>
    <row r="2" spans="2:7" x14ac:dyDescent="0.25">
      <c r="B2" s="81" t="s">
        <v>21</v>
      </c>
    </row>
    <row r="3" spans="2:7" x14ac:dyDescent="0.25">
      <c r="B3" s="81"/>
    </row>
    <row r="4" spans="2:7" s="82" customFormat="1" ht="17.100000000000001" customHeight="1" x14ac:dyDescent="0.3">
      <c r="B4" s="201" t="s">
        <v>18</v>
      </c>
      <c r="C4" s="201"/>
      <c r="D4" s="83"/>
    </row>
    <row r="5" spans="2:7" s="82" customFormat="1" ht="17.100000000000001" customHeight="1" x14ac:dyDescent="0.3">
      <c r="B5" s="201" t="s">
        <v>13</v>
      </c>
      <c r="C5" s="201"/>
      <c r="D5" s="8"/>
    </row>
    <row r="6" spans="2:7" x14ac:dyDescent="0.25">
      <c r="B6" s="202" t="s">
        <v>112</v>
      </c>
      <c r="C6" s="202"/>
      <c r="D6" s="202"/>
      <c r="E6" s="202"/>
    </row>
    <row r="7" spans="2:7" x14ac:dyDescent="0.25">
      <c r="B7" s="203" t="s">
        <v>124</v>
      </c>
      <c r="C7" s="203"/>
      <c r="D7" s="129"/>
    </row>
    <row r="9" spans="2:7" s="82" customFormat="1" ht="15" customHeight="1" x14ac:dyDescent="0.3">
      <c r="B9" s="145"/>
      <c r="C9" s="164">
        <v>2019</v>
      </c>
      <c r="D9" s="87"/>
      <c r="E9" s="88"/>
      <c r="F9" s="88"/>
      <c r="G9" s="88"/>
    </row>
    <row r="10" spans="2:7" ht="15" customHeight="1" x14ac:dyDescent="0.25">
      <c r="B10" s="158" t="s">
        <v>14</v>
      </c>
      <c r="C10" s="156"/>
      <c r="D10" s="157"/>
      <c r="E10" s="90"/>
      <c r="F10" s="90"/>
      <c r="G10" s="90"/>
    </row>
    <row r="11" spans="2:7" ht="15" customHeight="1" x14ac:dyDescent="0.25">
      <c r="B11" s="158" t="s">
        <v>15</v>
      </c>
      <c r="C11" s="156"/>
      <c r="D11" s="157"/>
      <c r="E11" s="90"/>
      <c r="F11" s="90"/>
      <c r="G11" s="90"/>
    </row>
    <row r="12" spans="2:7" ht="15" customHeight="1" x14ac:dyDescent="0.25">
      <c r="B12" s="159" t="s">
        <v>119</v>
      </c>
      <c r="C12" s="156">
        <v>-9988000</v>
      </c>
      <c r="D12" s="160"/>
      <c r="E12" s="90"/>
      <c r="F12" s="90"/>
      <c r="G12" s="90"/>
    </row>
    <row r="13" spans="2:7" ht="15" customHeight="1" x14ac:dyDescent="0.25">
      <c r="B13" s="159" t="s">
        <v>238</v>
      </c>
      <c r="C13" s="156">
        <v>300468.68000000063</v>
      </c>
      <c r="D13" s="160"/>
      <c r="E13" s="90"/>
      <c r="F13" s="90"/>
      <c r="G13" s="90"/>
    </row>
    <row r="14" spans="2:7" ht="15" customHeight="1" x14ac:dyDescent="0.25">
      <c r="B14" s="159" t="s">
        <v>120</v>
      </c>
      <c r="C14" s="156">
        <v>-171742.39</v>
      </c>
      <c r="D14" s="160"/>
      <c r="E14" s="90"/>
      <c r="F14" s="90"/>
      <c r="G14" s="90"/>
    </row>
    <row r="15" spans="2:7" ht="15" customHeight="1" x14ac:dyDescent="0.25">
      <c r="B15" s="159"/>
      <c r="C15" s="156"/>
      <c r="D15" s="160"/>
      <c r="E15" s="90"/>
      <c r="F15" s="90"/>
      <c r="G15" s="90"/>
    </row>
    <row r="16" spans="2:7" s="82" customFormat="1" ht="15" customHeight="1" x14ac:dyDescent="0.3">
      <c r="B16" s="161" t="s">
        <v>121</v>
      </c>
      <c r="C16" s="162">
        <f>SUM(C12:C14)</f>
        <v>-9859273.7100000009</v>
      </c>
      <c r="D16" s="163"/>
      <c r="E16" s="88"/>
      <c r="F16" s="88"/>
      <c r="G16" s="88"/>
    </row>
    <row r="17" spans="2:7" ht="15" customHeight="1" x14ac:dyDescent="0.25">
      <c r="B17" s="158" t="s">
        <v>16</v>
      </c>
      <c r="C17" s="156"/>
      <c r="D17" s="160"/>
      <c r="E17" s="90"/>
      <c r="F17" s="90"/>
      <c r="G17" s="90"/>
    </row>
    <row r="18" spans="2:7" ht="15" customHeight="1" x14ac:dyDescent="0.25">
      <c r="B18" s="159" t="s">
        <v>11</v>
      </c>
      <c r="C18" s="156">
        <v>-19628562.029999997</v>
      </c>
      <c r="D18" s="160"/>
      <c r="E18" s="90"/>
      <c r="F18" s="90"/>
      <c r="G18" s="90"/>
    </row>
    <row r="19" spans="2:7" ht="15" customHeight="1" x14ac:dyDescent="0.25">
      <c r="B19" s="159" t="s">
        <v>10</v>
      </c>
      <c r="C19" s="156">
        <v>29694630.639999997</v>
      </c>
      <c r="D19" s="160"/>
      <c r="E19" s="90"/>
      <c r="F19" s="90"/>
      <c r="G19" s="90"/>
    </row>
    <row r="20" spans="2:7" ht="15" customHeight="1" x14ac:dyDescent="0.25">
      <c r="B20" s="159"/>
      <c r="C20" s="156"/>
      <c r="D20" s="160"/>
      <c r="E20" s="90"/>
      <c r="F20" s="90"/>
      <c r="G20" s="90"/>
    </row>
    <row r="21" spans="2:7" s="82" customFormat="1" ht="15" customHeight="1" x14ac:dyDescent="0.3">
      <c r="B21" s="161" t="s">
        <v>122</v>
      </c>
      <c r="C21" s="162">
        <f>+C18+C19</f>
        <v>10066068.609999999</v>
      </c>
      <c r="D21" s="163"/>
      <c r="E21" s="88"/>
      <c r="F21" s="88"/>
      <c r="G21" s="88"/>
    </row>
    <row r="22" spans="2:7" ht="15" customHeight="1" x14ac:dyDescent="0.25">
      <c r="B22" s="161" t="s">
        <v>123</v>
      </c>
      <c r="C22" s="165">
        <v>0</v>
      </c>
      <c r="D22" s="163"/>
      <c r="E22" s="90"/>
      <c r="F22" s="90"/>
      <c r="G22" s="90"/>
    </row>
    <row r="23" spans="2:7" ht="15" customHeight="1" x14ac:dyDescent="0.25">
      <c r="B23" s="161" t="s">
        <v>17</v>
      </c>
      <c r="C23" s="162">
        <f>+C16+C21</f>
        <v>206794.89999999851</v>
      </c>
      <c r="D23" s="163"/>
      <c r="E23" s="91"/>
      <c r="F23" s="91"/>
      <c r="G23" s="91"/>
    </row>
    <row r="24" spans="2:7" x14ac:dyDescent="0.25">
      <c r="B24" s="99"/>
      <c r="C24" s="150"/>
      <c r="D24" s="151"/>
    </row>
    <row r="25" spans="2:7" x14ac:dyDescent="0.25">
      <c r="B25" s="103" t="str">
        <f>+'VARIAC. ACT. FDO USD'!B18</f>
        <v>Las 9 notas que se acompañan forman parte integrante de los Estados Financieros</v>
      </c>
    </row>
    <row r="26" spans="2:7" x14ac:dyDescent="0.25">
      <c r="B26" s="6"/>
    </row>
    <row r="27" spans="2:7" x14ac:dyDescent="0.25">
      <c r="B27" s="33" t="s">
        <v>35</v>
      </c>
      <c r="C27" s="105"/>
    </row>
    <row r="28" spans="2:7" x14ac:dyDescent="0.25">
      <c r="B28" s="34" t="s">
        <v>36</v>
      </c>
      <c r="C28" s="106"/>
    </row>
    <row r="29" spans="2:7" x14ac:dyDescent="0.25">
      <c r="B29" s="6" t="s">
        <v>37</v>
      </c>
    </row>
    <row r="30" spans="2:7" x14ac:dyDescent="0.25">
      <c r="B30" s="6" t="s">
        <v>38</v>
      </c>
    </row>
    <row r="31" spans="2:7" x14ac:dyDescent="0.25">
      <c r="B31" s="6" t="s">
        <v>39</v>
      </c>
    </row>
  </sheetData>
  <mergeCells count="4">
    <mergeCell ref="B4:C4"/>
    <mergeCell ref="B5:C5"/>
    <mergeCell ref="B7:C7"/>
    <mergeCell ref="B6:E6"/>
  </mergeCells>
  <hyperlinks>
    <hyperlink ref="B2" r:id="rId1" xr:uid="{D34D14DE-1C56-4230-ACEA-9AA90FAF5FC1}"/>
  </hyperlinks>
  <printOptions horizontalCentered="1"/>
  <pageMargins left="0.70866141732283472" right="0.70866141732283472" top="0.74803149606299213" bottom="0.74803149606299213" header="0.31496062992125984" footer="0.31496062992125984"/>
  <pageSetup scale="62" orientation="portrait" r:id="rId2"/>
  <drawing r:id="rId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62A0226-1BEB-4AB3-ADFA-62F84A170779}">
  <dimension ref="B1:W259"/>
  <sheetViews>
    <sheetView showGridLines="0" zoomScale="80" zoomScaleNormal="80" workbookViewId="0">
      <selection activeCell="B5" sqref="B5:J5"/>
    </sheetView>
  </sheetViews>
  <sheetFormatPr defaultColWidth="11.44140625" defaultRowHeight="13.8" x14ac:dyDescent="0.25"/>
  <cols>
    <col min="1" max="1" width="3.88671875" style="4" customWidth="1"/>
    <col min="2" max="2" width="35.88671875" style="4" customWidth="1"/>
    <col min="3" max="3" width="17.5546875" style="4" customWidth="1"/>
    <col min="4" max="4" width="17.44140625" style="4" customWidth="1"/>
    <col min="5" max="5" width="15.109375" style="4" customWidth="1"/>
    <col min="6" max="6" width="19.5546875" style="4" customWidth="1"/>
    <col min="7" max="7" width="15" style="4" customWidth="1"/>
    <col min="8" max="10" width="15.88671875" style="4" bestFit="1" customWidth="1"/>
    <col min="11" max="11" width="17.33203125" style="4" bestFit="1" customWidth="1"/>
    <col min="12" max="12" width="15.88671875" style="4" bestFit="1" customWidth="1"/>
    <col min="13" max="13" width="13.33203125" style="4" customWidth="1"/>
    <col min="14" max="16" width="18.6640625" style="4" customWidth="1"/>
    <col min="17" max="17" width="11.5546875" style="4" bestFit="1" customWidth="1"/>
    <col min="18" max="18" width="11.88671875" style="4" customWidth="1"/>
    <col min="19" max="16384" width="11.44140625" style="4"/>
  </cols>
  <sheetData>
    <row r="1" spans="2:18" ht="21" x14ac:dyDescent="0.25">
      <c r="B1" s="230"/>
      <c r="C1" s="230"/>
      <c r="D1" s="230"/>
      <c r="E1" s="230"/>
      <c r="F1" s="230"/>
      <c r="G1" s="230"/>
      <c r="H1" s="230"/>
      <c r="I1" s="230"/>
      <c r="J1" s="230"/>
      <c r="K1" s="3"/>
      <c r="L1" s="3"/>
      <c r="M1" s="3"/>
      <c r="N1" s="3"/>
      <c r="O1" s="3"/>
      <c r="P1" s="3"/>
      <c r="Q1" s="3"/>
      <c r="R1" s="3"/>
    </row>
    <row r="2" spans="2:18" ht="22.8" x14ac:dyDescent="0.25">
      <c r="B2" s="231" t="s">
        <v>111</v>
      </c>
      <c r="C2" s="231"/>
      <c r="D2" s="231"/>
      <c r="E2" s="231"/>
      <c r="F2" s="231"/>
      <c r="G2" s="231"/>
      <c r="H2" s="231"/>
      <c r="I2" s="231"/>
      <c r="J2" s="231"/>
      <c r="K2" s="1"/>
      <c r="L2" s="1"/>
      <c r="M2" s="1"/>
      <c r="N2" s="1"/>
      <c r="O2" s="1"/>
      <c r="P2" s="1"/>
      <c r="Q2" s="1"/>
      <c r="R2" s="1"/>
    </row>
    <row r="3" spans="2:18" ht="18.600000000000001" x14ac:dyDescent="0.25">
      <c r="B3" s="231" t="s">
        <v>68</v>
      </c>
      <c r="C3" s="231"/>
      <c r="D3" s="231"/>
      <c r="E3" s="231"/>
      <c r="F3" s="231"/>
      <c r="G3" s="231"/>
      <c r="H3" s="231"/>
      <c r="I3" s="231"/>
      <c r="J3" s="231"/>
      <c r="K3" s="3"/>
      <c r="L3" s="3"/>
      <c r="M3" s="3"/>
      <c r="N3" s="3"/>
      <c r="O3" s="3"/>
      <c r="P3" s="3"/>
      <c r="Q3" s="3"/>
      <c r="R3" s="3"/>
    </row>
    <row r="4" spans="2:18" ht="16.8" x14ac:dyDescent="0.25">
      <c r="B4" s="232" t="s">
        <v>69</v>
      </c>
      <c r="C4" s="232"/>
      <c r="D4" s="232"/>
      <c r="E4" s="232"/>
      <c r="F4" s="232"/>
      <c r="G4" s="232"/>
      <c r="H4" s="232"/>
      <c r="I4" s="232"/>
      <c r="J4" s="232"/>
      <c r="K4" s="2"/>
      <c r="L4" s="2"/>
      <c r="M4" s="2"/>
      <c r="N4" s="2"/>
      <c r="O4" s="2"/>
      <c r="P4" s="2"/>
      <c r="Q4" s="2"/>
      <c r="R4" s="2"/>
    </row>
    <row r="5" spans="2:18" ht="20.100000000000001" customHeight="1" x14ac:dyDescent="0.25">
      <c r="B5" s="233" t="s">
        <v>124</v>
      </c>
      <c r="C5" s="233"/>
      <c r="D5" s="233"/>
      <c r="E5" s="233"/>
      <c r="F5" s="233"/>
      <c r="G5" s="233"/>
      <c r="H5" s="233"/>
      <c r="I5" s="233"/>
      <c r="J5" s="233"/>
      <c r="K5" s="8"/>
      <c r="L5" s="8"/>
      <c r="M5" s="8"/>
      <c r="N5" s="8"/>
      <c r="O5" s="8"/>
      <c r="P5" s="8"/>
      <c r="Q5" s="8"/>
      <c r="R5" s="8"/>
    </row>
    <row r="6" spans="2:18" x14ac:dyDescent="0.25">
      <c r="B6" s="5"/>
      <c r="C6" s="6"/>
      <c r="D6" s="6"/>
      <c r="E6" s="6"/>
      <c r="F6" s="6"/>
      <c r="G6" s="6"/>
      <c r="H6" s="6"/>
      <c r="I6" s="6"/>
      <c r="J6" s="6"/>
      <c r="K6" s="6"/>
      <c r="L6" s="6"/>
      <c r="M6" s="6"/>
      <c r="N6" s="6"/>
      <c r="O6" s="6"/>
      <c r="P6" s="6"/>
      <c r="Q6" s="6"/>
      <c r="R6" s="6"/>
    </row>
    <row r="7" spans="2:18" s="11" customFormat="1" ht="24.9" customHeight="1" x14ac:dyDescent="0.3">
      <c r="B7" s="9" t="s">
        <v>125</v>
      </c>
      <c r="C7" s="10"/>
      <c r="D7" s="10"/>
      <c r="E7" s="10"/>
      <c r="F7" s="10"/>
      <c r="G7" s="10"/>
      <c r="H7" s="10"/>
      <c r="I7" s="10"/>
      <c r="J7" s="10"/>
      <c r="K7" s="10"/>
      <c r="L7" s="10"/>
      <c r="M7" s="10"/>
      <c r="N7" s="10"/>
      <c r="O7" s="10"/>
      <c r="P7" s="10"/>
      <c r="Q7" s="10"/>
      <c r="R7" s="10"/>
    </row>
    <row r="8" spans="2:18" s="11" customFormat="1" ht="24.9" customHeight="1" x14ac:dyDescent="0.3">
      <c r="B8" s="9" t="s">
        <v>126</v>
      </c>
      <c r="C8" s="10"/>
      <c r="D8" s="10"/>
      <c r="E8" s="10"/>
      <c r="F8" s="10"/>
      <c r="G8" s="10"/>
      <c r="H8" s="10"/>
      <c r="I8" s="10"/>
      <c r="J8" s="10"/>
      <c r="K8" s="10"/>
      <c r="L8" s="10"/>
      <c r="M8" s="10"/>
      <c r="N8" s="10"/>
      <c r="O8" s="10"/>
      <c r="P8" s="10"/>
      <c r="Q8" s="10"/>
      <c r="R8" s="10"/>
    </row>
    <row r="9" spans="2:18" s="11" customFormat="1" ht="39" customHeight="1" x14ac:dyDescent="0.3">
      <c r="B9" s="213" t="s">
        <v>127</v>
      </c>
      <c r="C9" s="213"/>
      <c r="D9" s="213"/>
      <c r="E9" s="213"/>
      <c r="F9" s="213"/>
      <c r="G9" s="213"/>
      <c r="H9" s="213"/>
      <c r="I9" s="213"/>
      <c r="J9" s="213"/>
      <c r="K9" s="10"/>
      <c r="L9" s="10"/>
      <c r="M9" s="10"/>
      <c r="N9" s="10"/>
      <c r="O9" s="10"/>
      <c r="P9" s="10"/>
      <c r="Q9" s="10"/>
      <c r="R9" s="10"/>
    </row>
    <row r="10" spans="2:18" s="11" customFormat="1" ht="14.25" customHeight="1" x14ac:dyDescent="0.3">
      <c r="B10" s="76"/>
      <c r="C10" s="76"/>
      <c r="D10" s="76"/>
      <c r="E10" s="76"/>
      <c r="F10" s="76"/>
      <c r="G10" s="76"/>
      <c r="H10" s="76"/>
      <c r="I10" s="76"/>
      <c r="J10" s="76"/>
      <c r="K10" s="10"/>
      <c r="L10" s="10"/>
      <c r="M10" s="10"/>
      <c r="N10" s="10"/>
      <c r="O10" s="10"/>
      <c r="P10" s="10"/>
      <c r="Q10" s="10"/>
      <c r="R10" s="10"/>
    </row>
    <row r="11" spans="2:18" s="11" customFormat="1" ht="70.5" customHeight="1" x14ac:dyDescent="0.3">
      <c r="B11" s="213" t="s">
        <v>128</v>
      </c>
      <c r="C11" s="213"/>
      <c r="D11" s="213"/>
      <c r="E11" s="213"/>
      <c r="F11" s="213"/>
      <c r="G11" s="213"/>
      <c r="H11" s="213"/>
      <c r="I11" s="213"/>
      <c r="J11" s="213"/>
      <c r="K11" s="10"/>
      <c r="L11" s="10"/>
      <c r="M11" s="10"/>
      <c r="N11" s="10"/>
      <c r="O11" s="10"/>
      <c r="P11" s="10"/>
      <c r="Q11" s="10"/>
      <c r="R11" s="10"/>
    </row>
    <row r="12" spans="2:18" s="11" customFormat="1" ht="50.25" customHeight="1" x14ac:dyDescent="0.3">
      <c r="B12" s="213" t="s">
        <v>129</v>
      </c>
      <c r="C12" s="213"/>
      <c r="D12" s="213"/>
      <c r="E12" s="213"/>
      <c r="F12" s="213"/>
      <c r="G12" s="213"/>
      <c r="H12" s="213"/>
      <c r="I12" s="213"/>
      <c r="J12" s="213"/>
      <c r="K12" s="10"/>
      <c r="L12" s="10"/>
      <c r="M12" s="10"/>
      <c r="N12" s="10"/>
      <c r="O12" s="10"/>
      <c r="P12" s="10"/>
      <c r="Q12" s="10"/>
      <c r="R12" s="10"/>
    </row>
    <row r="13" spans="2:18" s="11" customFormat="1" ht="54.75" customHeight="1" x14ac:dyDescent="0.3">
      <c r="B13" s="224" t="s">
        <v>239</v>
      </c>
      <c r="C13" s="224"/>
      <c r="D13" s="224"/>
      <c r="E13" s="224"/>
      <c r="F13" s="224"/>
      <c r="G13" s="224"/>
      <c r="H13" s="224"/>
      <c r="I13" s="224"/>
      <c r="J13" s="224"/>
      <c r="K13" s="13"/>
      <c r="L13" s="13"/>
      <c r="M13" s="13"/>
      <c r="N13" s="13"/>
      <c r="O13" s="13"/>
      <c r="P13" s="13"/>
      <c r="Q13" s="13"/>
      <c r="R13" s="13"/>
    </row>
    <row r="15" spans="2:18" ht="16.8" x14ac:dyDescent="0.3">
      <c r="B15" s="166" t="s">
        <v>130</v>
      </c>
    </row>
    <row r="17" spans="2:10" ht="16.8" x14ac:dyDescent="0.3">
      <c r="B17" s="166" t="s">
        <v>131</v>
      </c>
    </row>
    <row r="19" spans="2:10" ht="111.75" customHeight="1" x14ac:dyDescent="0.3">
      <c r="B19" s="220" t="s">
        <v>132</v>
      </c>
      <c r="C19" s="220"/>
      <c r="D19" s="220"/>
      <c r="E19" s="220"/>
      <c r="F19" s="220"/>
      <c r="G19" s="220"/>
      <c r="H19" s="220"/>
      <c r="I19" s="220"/>
      <c r="J19" s="220"/>
    </row>
    <row r="20" spans="2:10" ht="68.25" customHeight="1" x14ac:dyDescent="0.3">
      <c r="B20" s="220" t="s">
        <v>133</v>
      </c>
      <c r="C20" s="221"/>
      <c r="D20" s="221"/>
      <c r="E20" s="221"/>
      <c r="F20" s="221"/>
      <c r="G20" s="221"/>
      <c r="H20" s="221"/>
      <c r="I20" s="221"/>
      <c r="J20" s="221"/>
    </row>
    <row r="21" spans="2:10" ht="32.25" customHeight="1" x14ac:dyDescent="0.3">
      <c r="B21" s="220" t="s">
        <v>134</v>
      </c>
      <c r="C21" s="220"/>
      <c r="D21" s="220"/>
      <c r="E21" s="220"/>
      <c r="F21" s="220"/>
      <c r="G21" s="220"/>
      <c r="H21" s="220"/>
      <c r="I21" s="220"/>
      <c r="J21" s="220"/>
    </row>
    <row r="22" spans="2:10" ht="17.25" customHeight="1" x14ac:dyDescent="0.3">
      <c r="B22" s="168"/>
      <c r="C22" s="168"/>
      <c r="D22" s="168"/>
      <c r="E22" s="168"/>
      <c r="F22" s="168"/>
      <c r="G22" s="168"/>
      <c r="H22" s="168"/>
      <c r="I22" s="168"/>
      <c r="J22" s="168"/>
    </row>
    <row r="23" spans="2:10" ht="19.5" customHeight="1" x14ac:dyDescent="0.3">
      <c r="B23" s="222" t="s">
        <v>135</v>
      </c>
      <c r="C23" s="222"/>
      <c r="D23" s="222"/>
      <c r="E23" s="168"/>
      <c r="F23" s="168"/>
      <c r="G23" s="168"/>
      <c r="H23" s="168"/>
      <c r="I23" s="168"/>
      <c r="J23" s="168"/>
    </row>
    <row r="24" spans="2:10" ht="9.75" customHeight="1" x14ac:dyDescent="0.3">
      <c r="B24" s="169"/>
      <c r="C24" s="169"/>
      <c r="D24" s="169"/>
      <c r="E24" s="168"/>
      <c r="F24" s="168"/>
      <c r="G24" s="168"/>
      <c r="H24" s="168"/>
      <c r="I24" s="168"/>
      <c r="J24" s="168"/>
    </row>
    <row r="25" spans="2:10" ht="36.75" customHeight="1" x14ac:dyDescent="0.3">
      <c r="B25" s="223" t="s">
        <v>222</v>
      </c>
      <c r="C25" s="223"/>
      <c r="D25" s="223"/>
      <c r="E25" s="223"/>
      <c r="F25" s="223"/>
      <c r="G25" s="223"/>
      <c r="H25" s="223"/>
      <c r="I25" s="223"/>
      <c r="J25" s="223"/>
    </row>
    <row r="26" spans="2:10" ht="21" customHeight="1" x14ac:dyDescent="0.25">
      <c r="B26" s="168"/>
      <c r="C26" s="168"/>
      <c r="D26" s="168"/>
      <c r="E26" s="168"/>
      <c r="F26" s="168"/>
      <c r="G26" s="168"/>
      <c r="H26" s="168"/>
      <c r="I26" s="168"/>
      <c r="J26" s="168"/>
    </row>
    <row r="27" spans="2:10" ht="14.25" customHeight="1" x14ac:dyDescent="0.25">
      <c r="B27" s="246" t="s">
        <v>136</v>
      </c>
      <c r="C27" s="246"/>
      <c r="D27" s="171" t="s">
        <v>137</v>
      </c>
      <c r="E27" s="172" t="s">
        <v>138</v>
      </c>
      <c r="F27" s="168"/>
      <c r="G27" s="168"/>
      <c r="H27" s="168"/>
      <c r="I27" s="168"/>
      <c r="J27" s="168"/>
    </row>
    <row r="28" spans="2:10" ht="36" customHeight="1" x14ac:dyDescent="0.25">
      <c r="B28" s="247" t="s">
        <v>139</v>
      </c>
      <c r="C28" s="247"/>
      <c r="D28" s="173">
        <v>0</v>
      </c>
      <c r="E28" s="173">
        <v>1</v>
      </c>
      <c r="F28" s="168"/>
      <c r="G28" s="168"/>
      <c r="H28" s="168"/>
      <c r="I28" s="168"/>
      <c r="J28" s="168"/>
    </row>
    <row r="29" spans="2:10" ht="32.25" customHeight="1" x14ac:dyDescent="0.25">
      <c r="B29" s="247" t="s">
        <v>140</v>
      </c>
      <c r="C29" s="247"/>
      <c r="D29" s="173">
        <v>0</v>
      </c>
      <c r="E29" s="173">
        <v>0.8</v>
      </c>
      <c r="F29" s="168"/>
      <c r="G29" s="168"/>
      <c r="H29" s="168"/>
      <c r="I29" s="168"/>
      <c r="J29" s="168"/>
    </row>
    <row r="30" spans="2:10" ht="56.25" customHeight="1" x14ac:dyDescent="0.25">
      <c r="B30" s="247" t="s">
        <v>141</v>
      </c>
      <c r="C30" s="247"/>
      <c r="D30" s="173">
        <v>0</v>
      </c>
      <c r="E30" s="173">
        <v>0.8</v>
      </c>
      <c r="F30" s="168"/>
      <c r="G30" s="168"/>
      <c r="H30" s="168"/>
      <c r="I30" s="168"/>
      <c r="J30" s="168"/>
    </row>
    <row r="31" spans="2:10" ht="69.75" customHeight="1" x14ac:dyDescent="0.25">
      <c r="B31" s="247" t="s">
        <v>142</v>
      </c>
      <c r="C31" s="247"/>
      <c r="D31" s="173">
        <v>0</v>
      </c>
      <c r="E31" s="173">
        <v>0.5</v>
      </c>
      <c r="F31" s="168"/>
      <c r="G31" s="168"/>
      <c r="H31" s="168"/>
      <c r="I31" s="168"/>
      <c r="J31" s="168"/>
    </row>
    <row r="32" spans="2:10" ht="83.25" customHeight="1" x14ac:dyDescent="0.25">
      <c r="B32" s="247" t="s">
        <v>143</v>
      </c>
      <c r="C32" s="247"/>
      <c r="D32" s="173">
        <v>0</v>
      </c>
      <c r="E32" s="173">
        <v>0.5</v>
      </c>
      <c r="F32" s="168"/>
      <c r="G32" s="168"/>
      <c r="H32" s="168"/>
      <c r="I32" s="168"/>
      <c r="J32" s="168"/>
    </row>
    <row r="33" spans="2:18" ht="69" customHeight="1" x14ac:dyDescent="0.25">
      <c r="B33" s="219" t="s">
        <v>144</v>
      </c>
      <c r="C33" s="219"/>
      <c r="D33" s="173">
        <v>0</v>
      </c>
      <c r="E33" s="173">
        <v>0.5</v>
      </c>
      <c r="F33" s="168"/>
      <c r="G33" s="168"/>
      <c r="H33" s="168"/>
      <c r="I33" s="168"/>
      <c r="J33" s="168"/>
    </row>
    <row r="34" spans="2:18" ht="62.25" customHeight="1" x14ac:dyDescent="0.25">
      <c r="B34" s="219" t="s">
        <v>145</v>
      </c>
      <c r="C34" s="219"/>
      <c r="D34" s="173">
        <v>0</v>
      </c>
      <c r="E34" s="173">
        <v>0.3</v>
      </c>
      <c r="F34" s="168"/>
      <c r="G34" s="168"/>
      <c r="H34" s="168"/>
      <c r="I34" s="168"/>
      <c r="J34" s="168"/>
    </row>
    <row r="35" spans="2:18" ht="32.25" customHeight="1" x14ac:dyDescent="0.25">
      <c r="B35" s="170"/>
      <c r="C35" s="168"/>
      <c r="D35" s="168"/>
      <c r="E35" s="168"/>
      <c r="F35" s="168"/>
      <c r="G35" s="168"/>
      <c r="H35" s="168"/>
      <c r="I35" s="168"/>
      <c r="J35" s="168"/>
    </row>
    <row r="36" spans="2:18" ht="16.5" customHeight="1" x14ac:dyDescent="0.25">
      <c r="B36" s="174" t="s">
        <v>146</v>
      </c>
      <c r="C36" s="168"/>
      <c r="D36" s="168"/>
      <c r="E36" s="168"/>
      <c r="F36" s="168"/>
      <c r="G36" s="168"/>
      <c r="H36" s="168"/>
      <c r="I36" s="168"/>
      <c r="J36" s="168"/>
    </row>
    <row r="37" spans="2:18" ht="51" customHeight="1" x14ac:dyDescent="0.25">
      <c r="B37" s="213" t="s">
        <v>147</v>
      </c>
      <c r="C37" s="213"/>
      <c r="D37" s="213"/>
      <c r="E37" s="213"/>
      <c r="F37" s="213"/>
      <c r="G37" s="213"/>
      <c r="H37" s="213"/>
      <c r="I37" s="213"/>
      <c r="J37" s="213"/>
    </row>
    <row r="38" spans="2:18" ht="15" customHeight="1" x14ac:dyDescent="0.25">
      <c r="B38" s="76"/>
      <c r="C38" s="76"/>
      <c r="D38" s="76"/>
      <c r="E38" s="76"/>
      <c r="F38" s="76"/>
      <c r="G38" s="76"/>
      <c r="H38" s="76"/>
      <c r="I38" s="76"/>
      <c r="J38" s="76"/>
    </row>
    <row r="39" spans="2:18" ht="16.5" customHeight="1" x14ac:dyDescent="0.25">
      <c r="B39" s="174" t="s">
        <v>148</v>
      </c>
      <c r="C39" s="76"/>
      <c r="D39" s="76"/>
      <c r="E39" s="76"/>
      <c r="F39" s="76"/>
      <c r="G39" s="76"/>
      <c r="H39" s="76"/>
      <c r="I39" s="76"/>
      <c r="J39" s="76"/>
    </row>
    <row r="40" spans="2:18" ht="16.5" customHeight="1" x14ac:dyDescent="0.25">
      <c r="B40" s="174"/>
      <c r="C40" s="76"/>
      <c r="D40" s="76"/>
      <c r="E40" s="76"/>
      <c r="F40" s="76"/>
      <c r="G40" s="76"/>
      <c r="H40" s="76"/>
      <c r="I40" s="76"/>
      <c r="J40" s="76"/>
    </row>
    <row r="41" spans="2:18" ht="69" customHeight="1" x14ac:dyDescent="0.25">
      <c r="B41" s="213" t="s">
        <v>149</v>
      </c>
      <c r="C41" s="213"/>
      <c r="D41" s="213"/>
      <c r="E41" s="213"/>
      <c r="F41" s="213"/>
      <c r="G41" s="213"/>
      <c r="H41" s="213"/>
      <c r="I41" s="213"/>
      <c r="J41" s="213"/>
    </row>
    <row r="42" spans="2:18" ht="16.5" customHeight="1" x14ac:dyDescent="0.25">
      <c r="B42" s="76"/>
      <c r="C42" s="76"/>
      <c r="D42" s="76"/>
      <c r="E42" s="76"/>
      <c r="F42" s="76"/>
      <c r="G42" s="76"/>
      <c r="H42" s="76"/>
      <c r="I42" s="76"/>
      <c r="J42" s="76"/>
    </row>
    <row r="43" spans="2:18" s="11" customFormat="1" ht="24.9" customHeight="1" x14ac:dyDescent="0.25">
      <c r="B43" s="9" t="s">
        <v>150</v>
      </c>
      <c r="C43" s="10"/>
      <c r="D43" s="10"/>
      <c r="E43" s="10"/>
      <c r="F43" s="10"/>
      <c r="G43" s="10"/>
      <c r="H43" s="10"/>
      <c r="I43" s="10"/>
      <c r="J43" s="10"/>
      <c r="K43" s="10"/>
      <c r="L43" s="10"/>
      <c r="M43" s="10"/>
      <c r="N43" s="10"/>
      <c r="O43" s="10"/>
      <c r="P43" s="10"/>
      <c r="Q43" s="10"/>
      <c r="R43" s="10"/>
    </row>
    <row r="44" spans="2:18" s="11" customFormat="1" ht="21.75" customHeight="1" x14ac:dyDescent="0.25">
      <c r="B44" s="9" t="s">
        <v>151</v>
      </c>
      <c r="C44" s="10"/>
      <c r="D44" s="10"/>
      <c r="E44" s="10"/>
      <c r="F44" s="10"/>
      <c r="G44" s="10"/>
      <c r="H44" s="10"/>
      <c r="I44" s="10"/>
      <c r="J44" s="10"/>
      <c r="K44" s="10"/>
      <c r="L44" s="10"/>
      <c r="M44" s="10"/>
      <c r="N44" s="10"/>
      <c r="O44" s="10"/>
      <c r="P44" s="10"/>
      <c r="Q44" s="10"/>
      <c r="R44" s="10"/>
    </row>
    <row r="45" spans="2:18" s="11" customFormat="1" ht="95.25" customHeight="1" x14ac:dyDescent="0.25">
      <c r="B45" s="213" t="s">
        <v>223</v>
      </c>
      <c r="C45" s="213"/>
      <c r="D45" s="213"/>
      <c r="E45" s="213"/>
      <c r="F45" s="213"/>
      <c r="G45" s="213"/>
      <c r="H45" s="213"/>
      <c r="I45" s="213"/>
      <c r="J45" s="213"/>
      <c r="K45" s="14"/>
      <c r="L45" s="14"/>
      <c r="M45" s="14"/>
      <c r="N45" s="14"/>
      <c r="O45" s="14"/>
      <c r="P45" s="14"/>
      <c r="Q45" s="14"/>
      <c r="R45" s="14"/>
    </row>
    <row r="46" spans="2:18" s="11" customFormat="1" ht="21" customHeight="1" x14ac:dyDescent="0.25">
      <c r="B46" s="77" t="s">
        <v>152</v>
      </c>
      <c r="C46" s="76"/>
      <c r="D46" s="76"/>
      <c r="E46" s="76"/>
      <c r="F46" s="76"/>
      <c r="G46" s="76"/>
      <c r="H46" s="76"/>
      <c r="I46" s="76"/>
      <c r="J46" s="76"/>
      <c r="K46" s="14"/>
      <c r="L46" s="14"/>
      <c r="M46" s="14"/>
      <c r="N46" s="14"/>
      <c r="O46" s="14"/>
      <c r="P46" s="14"/>
      <c r="Q46" s="14"/>
      <c r="R46" s="14"/>
    </row>
    <row r="47" spans="2:18" s="11" customFormat="1" ht="6" customHeight="1" x14ac:dyDescent="0.25">
      <c r="B47" s="77"/>
      <c r="C47" s="76"/>
      <c r="D47" s="76"/>
      <c r="E47" s="76"/>
      <c r="F47" s="76"/>
      <c r="G47" s="76"/>
      <c r="H47" s="76"/>
      <c r="I47" s="76"/>
      <c r="J47" s="76"/>
      <c r="K47" s="14"/>
      <c r="L47" s="14"/>
      <c r="M47" s="14"/>
      <c r="N47" s="14"/>
      <c r="O47" s="14"/>
      <c r="P47" s="14"/>
      <c r="Q47" s="14"/>
      <c r="R47" s="14"/>
    </row>
    <row r="48" spans="2:18" s="11" customFormat="1" ht="21" customHeight="1" x14ac:dyDescent="0.25">
      <c r="B48" s="213" t="s">
        <v>153</v>
      </c>
      <c r="C48" s="213"/>
      <c r="D48" s="213"/>
      <c r="E48" s="213"/>
      <c r="F48" s="213"/>
      <c r="G48" s="213"/>
      <c r="H48" s="213"/>
      <c r="I48" s="213"/>
      <c r="J48" s="213"/>
      <c r="K48" s="14"/>
      <c r="L48" s="14"/>
      <c r="M48" s="14"/>
      <c r="N48" s="14"/>
      <c r="O48" s="14"/>
      <c r="P48" s="14"/>
      <c r="Q48" s="14"/>
      <c r="R48" s="14"/>
    </row>
    <row r="49" spans="2:18" s="11" customFormat="1" ht="18.75" customHeight="1" x14ac:dyDescent="0.25">
      <c r="B49" s="12"/>
      <c r="C49" s="10"/>
      <c r="D49" s="10"/>
      <c r="E49" s="10"/>
      <c r="F49" s="10"/>
      <c r="G49" s="10"/>
      <c r="H49" s="10"/>
      <c r="I49" s="10"/>
      <c r="J49" s="10"/>
      <c r="K49" s="10"/>
      <c r="L49" s="10"/>
      <c r="M49" s="10"/>
      <c r="N49" s="10"/>
      <c r="O49" s="10"/>
      <c r="P49" s="10"/>
      <c r="Q49" s="10"/>
      <c r="R49" s="10"/>
    </row>
    <row r="50" spans="2:18" s="11" customFormat="1" ht="93.75" customHeight="1" x14ac:dyDescent="0.25">
      <c r="B50" s="218" t="s">
        <v>224</v>
      </c>
      <c r="C50" s="218"/>
      <c r="D50" s="218"/>
      <c r="E50" s="218"/>
      <c r="F50" s="218"/>
      <c r="G50" s="218"/>
      <c r="H50" s="218"/>
      <c r="I50" s="218"/>
      <c r="J50" s="218"/>
      <c r="K50" s="15"/>
      <c r="L50" s="15"/>
      <c r="M50" s="15"/>
      <c r="N50" s="15"/>
      <c r="O50" s="15"/>
      <c r="P50" s="15"/>
      <c r="Q50" s="15"/>
      <c r="R50" s="15"/>
    </row>
    <row r="51" spans="2:18" s="11" customFormat="1" ht="43.5" customHeight="1" x14ac:dyDescent="0.25">
      <c r="B51" s="218" t="s">
        <v>225</v>
      </c>
      <c r="C51" s="218"/>
      <c r="D51" s="218"/>
      <c r="E51" s="218"/>
      <c r="F51" s="218"/>
      <c r="G51" s="218"/>
      <c r="H51" s="218"/>
      <c r="I51" s="218"/>
      <c r="J51" s="218"/>
      <c r="K51" s="15"/>
      <c r="L51" s="15"/>
      <c r="M51" s="15"/>
      <c r="N51" s="15"/>
      <c r="O51" s="15"/>
      <c r="P51" s="15"/>
      <c r="Q51" s="15"/>
      <c r="R51" s="15"/>
    </row>
    <row r="52" spans="2:18" s="11" customFormat="1" ht="27" customHeight="1" x14ac:dyDescent="0.25">
      <c r="B52" s="218" t="s">
        <v>226</v>
      </c>
      <c r="C52" s="218"/>
      <c r="D52" s="218"/>
      <c r="E52" s="218"/>
      <c r="F52" s="218"/>
      <c r="G52" s="218"/>
      <c r="H52" s="218"/>
      <c r="I52" s="218"/>
      <c r="J52" s="218"/>
      <c r="K52" s="15"/>
      <c r="L52" s="15"/>
      <c r="M52" s="15"/>
      <c r="N52" s="15"/>
      <c r="O52" s="15"/>
      <c r="P52" s="15"/>
      <c r="Q52" s="15"/>
      <c r="R52" s="15"/>
    </row>
    <row r="53" spans="2:18" s="11" customFormat="1" ht="15" customHeight="1" x14ac:dyDescent="0.25">
      <c r="B53" s="16"/>
      <c r="C53" s="16"/>
      <c r="D53" s="16"/>
      <c r="E53" s="16"/>
      <c r="F53" s="16"/>
      <c r="G53" s="16"/>
      <c r="H53" s="16"/>
      <c r="I53" s="16"/>
      <c r="J53" s="16"/>
      <c r="K53" s="15"/>
      <c r="L53" s="15"/>
      <c r="M53" s="15"/>
      <c r="N53" s="15"/>
      <c r="O53" s="15"/>
      <c r="P53" s="15"/>
      <c r="Q53" s="15"/>
      <c r="R53" s="15"/>
    </row>
    <row r="54" spans="2:18" s="11" customFormat="1" ht="36" customHeight="1" x14ac:dyDescent="0.25">
      <c r="B54" s="239" t="s">
        <v>227</v>
      </c>
      <c r="C54" s="239"/>
      <c r="D54" s="239"/>
      <c r="E54" s="239"/>
      <c r="F54" s="239"/>
      <c r="G54" s="239"/>
      <c r="H54" s="239"/>
      <c r="I54" s="239"/>
      <c r="J54" s="239"/>
      <c r="K54" s="17"/>
      <c r="L54" s="17"/>
      <c r="M54" s="17"/>
      <c r="N54" s="17"/>
      <c r="O54" s="17"/>
      <c r="P54" s="17"/>
      <c r="Q54" s="17"/>
      <c r="R54" s="17"/>
    </row>
    <row r="55" spans="2:18" s="11" customFormat="1" ht="15" customHeight="1" x14ac:dyDescent="0.25">
      <c r="B55" s="18"/>
      <c r="C55" s="18"/>
      <c r="D55" s="18"/>
      <c r="E55" s="18"/>
      <c r="F55" s="18"/>
      <c r="G55" s="18"/>
      <c r="H55" s="18"/>
      <c r="I55" s="18"/>
      <c r="J55" s="18"/>
      <c r="K55" s="17"/>
      <c r="L55" s="17"/>
      <c r="M55" s="17"/>
      <c r="N55" s="17"/>
      <c r="O55" s="17"/>
      <c r="P55" s="17"/>
      <c r="Q55" s="17"/>
      <c r="R55" s="17"/>
    </row>
    <row r="56" spans="2:18" s="11" customFormat="1" ht="39" customHeight="1" x14ac:dyDescent="0.25">
      <c r="B56" s="239" t="s">
        <v>154</v>
      </c>
      <c r="C56" s="239"/>
      <c r="D56" s="239"/>
      <c r="E56" s="239"/>
      <c r="F56" s="239"/>
      <c r="G56" s="239"/>
      <c r="H56" s="239"/>
      <c r="I56" s="239"/>
      <c r="J56" s="239"/>
      <c r="K56" s="17"/>
      <c r="L56" s="17"/>
      <c r="M56" s="17"/>
      <c r="N56" s="17"/>
      <c r="O56" s="17"/>
      <c r="P56" s="17"/>
      <c r="Q56" s="17"/>
      <c r="R56" s="17"/>
    </row>
    <row r="57" spans="2:18" s="11" customFormat="1" ht="15" customHeight="1" x14ac:dyDescent="0.25">
      <c r="B57" s="18"/>
      <c r="C57" s="18"/>
      <c r="D57" s="18"/>
      <c r="E57" s="18"/>
      <c r="F57" s="18"/>
      <c r="G57" s="18"/>
      <c r="H57" s="18"/>
      <c r="I57" s="18"/>
      <c r="J57" s="18"/>
      <c r="K57" s="18"/>
      <c r="L57" s="18"/>
      <c r="M57" s="18"/>
      <c r="N57" s="18"/>
      <c r="O57" s="18"/>
      <c r="P57" s="18"/>
      <c r="Q57" s="18"/>
      <c r="R57" s="18"/>
    </row>
    <row r="58" spans="2:18" s="11" customFormat="1" ht="24.9" customHeight="1" x14ac:dyDescent="0.25">
      <c r="B58" s="176" t="s">
        <v>155</v>
      </c>
      <c r="C58" s="10"/>
      <c r="D58" s="10"/>
      <c r="E58" s="10"/>
      <c r="F58" s="10"/>
      <c r="G58" s="10"/>
      <c r="H58" s="10"/>
      <c r="I58" s="10"/>
      <c r="J58" s="10"/>
      <c r="K58" s="10"/>
      <c r="L58" s="10"/>
      <c r="M58" s="10"/>
      <c r="N58" s="10"/>
      <c r="O58" s="10"/>
      <c r="P58" s="10"/>
      <c r="Q58" s="10"/>
      <c r="R58" s="10"/>
    </row>
    <row r="59" spans="2:18" s="11" customFormat="1" ht="24.9" customHeight="1" x14ac:dyDescent="0.25">
      <c r="B59" s="9" t="s">
        <v>156</v>
      </c>
      <c r="C59" s="10"/>
      <c r="D59" s="10"/>
      <c r="E59" s="10"/>
      <c r="F59" s="10"/>
      <c r="G59" s="10"/>
      <c r="H59" s="10"/>
      <c r="I59" s="10"/>
      <c r="J59" s="10"/>
      <c r="K59" s="10"/>
      <c r="L59" s="10"/>
      <c r="M59" s="10"/>
      <c r="N59" s="10"/>
      <c r="O59" s="10"/>
      <c r="P59" s="10"/>
      <c r="Q59" s="10"/>
      <c r="R59" s="10"/>
    </row>
    <row r="60" spans="2:18" s="11" customFormat="1" ht="24.9" customHeight="1" x14ac:dyDescent="0.25">
      <c r="B60" s="9" t="s">
        <v>157</v>
      </c>
      <c r="C60" s="10"/>
      <c r="D60" s="10"/>
      <c r="E60" s="10"/>
      <c r="F60" s="10"/>
      <c r="G60" s="10"/>
      <c r="H60" s="10"/>
      <c r="I60" s="10"/>
      <c r="J60" s="10"/>
      <c r="K60" s="10"/>
      <c r="L60" s="10"/>
      <c r="M60" s="10"/>
      <c r="N60" s="10"/>
      <c r="O60" s="10"/>
      <c r="P60" s="10"/>
      <c r="Q60" s="10"/>
      <c r="R60" s="10"/>
    </row>
    <row r="61" spans="2:18" s="11" customFormat="1" ht="63" customHeight="1" x14ac:dyDescent="0.25">
      <c r="B61" s="213" t="s">
        <v>158</v>
      </c>
      <c r="C61" s="213"/>
      <c r="D61" s="213"/>
      <c r="E61" s="213"/>
      <c r="F61" s="213"/>
      <c r="G61" s="213"/>
      <c r="H61" s="213"/>
      <c r="I61" s="213"/>
      <c r="J61" s="213"/>
      <c r="K61" s="14"/>
      <c r="L61" s="14"/>
      <c r="M61" s="14"/>
      <c r="N61" s="14"/>
      <c r="O61" s="14"/>
      <c r="P61" s="14"/>
      <c r="Q61" s="14"/>
      <c r="R61" s="14"/>
    </row>
    <row r="62" spans="2:18" s="11" customFormat="1" ht="78" customHeight="1" x14ac:dyDescent="0.25">
      <c r="B62" s="213" t="s">
        <v>159</v>
      </c>
      <c r="C62" s="213"/>
      <c r="D62" s="213"/>
      <c r="E62" s="213"/>
      <c r="F62" s="213"/>
      <c r="G62" s="213"/>
      <c r="H62" s="213"/>
      <c r="I62" s="213"/>
      <c r="J62" s="213"/>
      <c r="K62" s="10"/>
      <c r="L62" s="10"/>
      <c r="M62" s="10"/>
      <c r="N62" s="10"/>
      <c r="O62" s="10"/>
      <c r="P62" s="10"/>
      <c r="Q62" s="10"/>
      <c r="R62" s="10"/>
    </row>
    <row r="63" spans="2:18" s="11" customFormat="1" ht="19.5" customHeight="1" x14ac:dyDescent="0.25">
      <c r="B63" s="77" t="s">
        <v>160</v>
      </c>
      <c r="C63" s="76"/>
      <c r="D63" s="76"/>
      <c r="E63" s="76"/>
      <c r="F63" s="76"/>
      <c r="G63" s="76"/>
      <c r="H63" s="76"/>
      <c r="I63" s="76"/>
      <c r="J63" s="76"/>
      <c r="K63" s="10"/>
      <c r="L63" s="10"/>
      <c r="M63" s="10"/>
      <c r="N63" s="10"/>
      <c r="O63" s="10"/>
      <c r="P63" s="10"/>
      <c r="Q63" s="10"/>
      <c r="R63" s="10"/>
    </row>
    <row r="64" spans="2:18" s="11" customFormat="1" ht="66.75" customHeight="1" x14ac:dyDescent="0.25">
      <c r="B64" s="204" t="s">
        <v>161</v>
      </c>
      <c r="C64" s="204"/>
      <c r="D64" s="204"/>
      <c r="E64" s="204"/>
      <c r="F64" s="204"/>
      <c r="G64" s="204"/>
      <c r="H64" s="204"/>
      <c r="I64" s="204"/>
      <c r="J64" s="204"/>
      <c r="K64" s="10"/>
      <c r="L64" s="10"/>
      <c r="M64" s="10"/>
      <c r="N64" s="10"/>
      <c r="O64" s="10"/>
      <c r="P64" s="10"/>
      <c r="Q64" s="10"/>
      <c r="R64" s="10"/>
    </row>
    <row r="65" spans="2:18" s="11" customFormat="1" ht="24.9" customHeight="1" x14ac:dyDescent="0.25">
      <c r="B65" s="9" t="s">
        <v>162</v>
      </c>
      <c r="C65" s="10"/>
      <c r="D65" s="10"/>
      <c r="E65" s="10"/>
      <c r="F65" s="10"/>
      <c r="G65" s="10"/>
      <c r="H65" s="10"/>
      <c r="I65" s="10"/>
      <c r="J65" s="10"/>
      <c r="K65" s="10"/>
      <c r="L65" s="10"/>
      <c r="M65" s="10"/>
      <c r="N65" s="10"/>
      <c r="O65" s="10"/>
      <c r="P65" s="10"/>
      <c r="Q65" s="10"/>
      <c r="R65" s="10"/>
    </row>
    <row r="66" spans="2:18" s="11" customFormat="1" ht="18" customHeight="1" x14ac:dyDescent="0.25">
      <c r="B66" s="213" t="s">
        <v>70</v>
      </c>
      <c r="C66" s="213"/>
      <c r="D66" s="213"/>
      <c r="E66" s="213"/>
      <c r="F66" s="213"/>
      <c r="G66" s="213"/>
      <c r="H66" s="213"/>
      <c r="I66" s="213"/>
      <c r="J66" s="213"/>
      <c r="K66" s="10"/>
      <c r="L66" s="10"/>
      <c r="M66" s="10"/>
      <c r="N66" s="10"/>
      <c r="O66" s="10"/>
      <c r="P66" s="10"/>
      <c r="Q66" s="10"/>
      <c r="R66" s="10"/>
    </row>
    <row r="67" spans="2:18" s="11" customFormat="1" ht="15" customHeight="1" x14ac:dyDescent="0.25">
      <c r="B67" s="12"/>
      <c r="C67" s="10"/>
      <c r="D67" s="10"/>
      <c r="E67" s="10"/>
      <c r="F67" s="10"/>
      <c r="G67" s="10"/>
      <c r="H67" s="10"/>
      <c r="I67" s="10"/>
      <c r="J67" s="10"/>
      <c r="K67" s="10"/>
      <c r="L67" s="10"/>
      <c r="M67" s="10"/>
      <c r="N67" s="10"/>
      <c r="O67" s="10"/>
      <c r="P67" s="10"/>
      <c r="Q67" s="10"/>
      <c r="R67" s="10"/>
    </row>
    <row r="68" spans="2:18" s="11" customFormat="1" ht="15" customHeight="1" x14ac:dyDescent="0.25">
      <c r="B68" s="9" t="s">
        <v>164</v>
      </c>
      <c r="C68" s="10"/>
      <c r="D68" s="10"/>
      <c r="E68" s="10"/>
      <c r="F68" s="10"/>
      <c r="G68" s="10"/>
      <c r="H68" s="10"/>
      <c r="I68" s="10"/>
      <c r="J68" s="10"/>
      <c r="K68" s="10"/>
      <c r="L68" s="10"/>
      <c r="M68" s="10"/>
      <c r="N68" s="10"/>
      <c r="O68" s="10"/>
      <c r="P68" s="10"/>
      <c r="Q68" s="10"/>
      <c r="R68" s="10"/>
    </row>
    <row r="69" spans="2:18" s="11" customFormat="1" ht="47.25" customHeight="1" x14ac:dyDescent="0.25">
      <c r="B69" s="213" t="s">
        <v>163</v>
      </c>
      <c r="C69" s="213"/>
      <c r="D69" s="213"/>
      <c r="E69" s="213"/>
      <c r="F69" s="213"/>
      <c r="G69" s="213"/>
      <c r="H69" s="213"/>
      <c r="I69" s="213"/>
      <c r="J69" s="213"/>
      <c r="K69" s="10"/>
      <c r="L69" s="10"/>
      <c r="M69" s="10"/>
      <c r="N69" s="10"/>
      <c r="O69" s="10"/>
      <c r="P69" s="10"/>
      <c r="Q69" s="10"/>
      <c r="R69" s="10"/>
    </row>
    <row r="70" spans="2:18" s="11" customFormat="1" ht="24.9" customHeight="1" x14ac:dyDescent="0.25">
      <c r="B70" s="9" t="s">
        <v>234</v>
      </c>
      <c r="C70" s="10"/>
      <c r="D70" s="10"/>
      <c r="E70" s="10"/>
      <c r="F70" s="10"/>
      <c r="G70" s="10"/>
      <c r="H70" s="10"/>
      <c r="I70" s="10"/>
      <c r="J70" s="10"/>
      <c r="K70" s="10"/>
      <c r="L70" s="10"/>
      <c r="M70" s="10"/>
      <c r="N70" s="10"/>
      <c r="O70" s="10"/>
      <c r="P70" s="10"/>
      <c r="Q70" s="10"/>
      <c r="R70" s="10"/>
    </row>
    <row r="71" spans="2:18" s="11" customFormat="1" ht="24.9" customHeight="1" x14ac:dyDescent="0.25">
      <c r="B71" s="9" t="s">
        <v>103</v>
      </c>
      <c r="C71" s="10"/>
      <c r="D71" s="10"/>
      <c r="E71" s="10"/>
      <c r="F71" s="10"/>
      <c r="G71" s="10"/>
      <c r="H71" s="10"/>
      <c r="I71" s="10"/>
      <c r="J71" s="10"/>
      <c r="K71" s="10"/>
      <c r="L71" s="10"/>
      <c r="M71" s="10"/>
      <c r="N71" s="10"/>
      <c r="O71" s="10"/>
      <c r="P71" s="10"/>
      <c r="Q71" s="10"/>
      <c r="R71" s="10"/>
    </row>
    <row r="72" spans="2:18" s="11" customFormat="1" ht="42" customHeight="1" x14ac:dyDescent="0.25">
      <c r="B72" s="241" t="s">
        <v>228</v>
      </c>
      <c r="C72" s="241"/>
      <c r="D72" s="241"/>
      <c r="E72" s="241"/>
      <c r="F72" s="241"/>
      <c r="G72" s="241"/>
      <c r="H72" s="241"/>
      <c r="I72" s="241"/>
      <c r="J72" s="241"/>
      <c r="K72" s="10"/>
      <c r="L72" s="10"/>
      <c r="M72" s="10"/>
      <c r="N72" s="10"/>
      <c r="O72" s="10"/>
      <c r="P72" s="10"/>
      <c r="Q72" s="10"/>
      <c r="R72" s="10"/>
    </row>
    <row r="73" spans="2:18" s="11" customFormat="1" ht="15" customHeight="1" x14ac:dyDescent="0.25">
      <c r="B73" s="12" t="s">
        <v>22</v>
      </c>
      <c r="C73" s="10"/>
      <c r="D73" s="10"/>
      <c r="E73" s="10"/>
      <c r="F73" s="10"/>
      <c r="G73" s="10"/>
      <c r="H73" s="10"/>
      <c r="I73" s="10"/>
      <c r="J73" s="10"/>
      <c r="K73" s="10"/>
      <c r="L73" s="10"/>
      <c r="M73" s="10"/>
      <c r="N73" s="10"/>
      <c r="O73" s="10"/>
      <c r="P73" s="10"/>
      <c r="Q73" s="10"/>
      <c r="R73" s="10"/>
    </row>
    <row r="74" spans="2:18" s="11" customFormat="1" ht="24.9" customHeight="1" x14ac:dyDescent="0.25">
      <c r="B74" s="9" t="s">
        <v>165</v>
      </c>
      <c r="C74" s="10"/>
      <c r="D74" s="10"/>
      <c r="E74" s="10"/>
      <c r="F74" s="10"/>
      <c r="G74" s="10"/>
      <c r="H74" s="10"/>
      <c r="I74" s="10"/>
      <c r="J74" s="10"/>
      <c r="K74" s="10"/>
      <c r="L74" s="10"/>
      <c r="M74" s="10"/>
      <c r="N74" s="10"/>
      <c r="O74" s="10"/>
      <c r="P74" s="10"/>
      <c r="Q74" s="10"/>
      <c r="R74" s="10"/>
    </row>
    <row r="75" spans="2:18" s="11" customFormat="1" ht="24.9" customHeight="1" x14ac:dyDescent="0.25">
      <c r="B75" s="9" t="s">
        <v>166</v>
      </c>
      <c r="C75" s="10"/>
      <c r="D75" s="10"/>
      <c r="E75" s="10"/>
      <c r="F75" s="10"/>
      <c r="G75" s="10"/>
      <c r="H75" s="10"/>
      <c r="I75" s="10"/>
      <c r="J75" s="10"/>
      <c r="K75" s="10"/>
      <c r="L75" s="10"/>
      <c r="M75" s="10"/>
      <c r="N75" s="10"/>
      <c r="O75" s="10"/>
      <c r="P75" s="10"/>
      <c r="Q75" s="10"/>
      <c r="R75" s="10"/>
    </row>
    <row r="76" spans="2:18" s="11" customFormat="1" ht="52.5" customHeight="1" x14ac:dyDescent="0.25">
      <c r="B76" s="213" t="s">
        <v>240</v>
      </c>
      <c r="C76" s="217"/>
      <c r="D76" s="217"/>
      <c r="E76" s="217"/>
      <c r="F76" s="217"/>
      <c r="G76" s="217"/>
      <c r="H76" s="217"/>
      <c r="I76" s="217"/>
      <c r="J76" s="217"/>
      <c r="K76" s="10"/>
      <c r="L76" s="10"/>
      <c r="M76" s="10"/>
      <c r="N76" s="10"/>
      <c r="O76" s="10"/>
      <c r="P76" s="10"/>
      <c r="Q76" s="10"/>
      <c r="R76" s="10"/>
    </row>
    <row r="77" spans="2:18" s="11" customFormat="1" ht="24.9" customHeight="1" x14ac:dyDescent="0.25">
      <c r="B77" s="9" t="s">
        <v>167</v>
      </c>
      <c r="C77" s="10"/>
      <c r="D77" s="10"/>
      <c r="E77" s="10"/>
      <c r="F77" s="10"/>
      <c r="G77" s="10"/>
      <c r="H77" s="10"/>
      <c r="I77" s="10"/>
      <c r="J77" s="10"/>
      <c r="K77" s="10"/>
      <c r="L77" s="10"/>
      <c r="M77" s="10"/>
      <c r="N77" s="10"/>
      <c r="O77" s="10"/>
      <c r="P77" s="10"/>
      <c r="Q77" s="10"/>
      <c r="R77" s="10"/>
    </row>
    <row r="78" spans="2:18" s="11" customFormat="1" ht="42.75" customHeight="1" x14ac:dyDescent="0.25">
      <c r="B78" s="213" t="s">
        <v>168</v>
      </c>
      <c r="C78" s="213"/>
      <c r="D78" s="213"/>
      <c r="E78" s="213"/>
      <c r="F78" s="213"/>
      <c r="G78" s="213"/>
      <c r="H78" s="213"/>
      <c r="I78" s="213"/>
      <c r="J78" s="213"/>
      <c r="K78" s="10"/>
      <c r="L78" s="10"/>
      <c r="M78" s="10"/>
      <c r="N78" s="10"/>
      <c r="O78" s="10"/>
      <c r="P78" s="10"/>
      <c r="Q78" s="10"/>
      <c r="R78" s="10"/>
    </row>
    <row r="79" spans="2:18" s="11" customFormat="1" ht="15" customHeight="1" x14ac:dyDescent="0.25">
      <c r="B79" s="12"/>
      <c r="C79" s="10"/>
      <c r="D79" s="10"/>
      <c r="E79" s="10"/>
      <c r="F79" s="10"/>
      <c r="G79" s="10"/>
      <c r="H79" s="10"/>
      <c r="I79" s="10"/>
      <c r="J79" s="10"/>
      <c r="K79" s="10"/>
      <c r="L79" s="10"/>
      <c r="M79" s="10"/>
      <c r="N79" s="10"/>
      <c r="O79" s="10"/>
      <c r="P79" s="10"/>
      <c r="Q79" s="10"/>
      <c r="R79" s="10"/>
    </row>
    <row r="80" spans="2:18" s="11" customFormat="1" ht="22.5" customHeight="1" x14ac:dyDescent="0.25">
      <c r="B80" s="9" t="s">
        <v>79</v>
      </c>
      <c r="C80" s="10"/>
      <c r="D80" s="10"/>
      <c r="E80" s="10"/>
      <c r="F80" s="10"/>
      <c r="G80" s="10"/>
      <c r="H80" s="10"/>
      <c r="I80" s="10"/>
      <c r="J80" s="10"/>
      <c r="K80" s="10"/>
      <c r="L80" s="10"/>
      <c r="M80" s="10"/>
      <c r="N80" s="10"/>
      <c r="O80" s="10"/>
      <c r="P80" s="10"/>
      <c r="Q80" s="10"/>
      <c r="R80" s="10"/>
    </row>
    <row r="81" spans="2:18" s="11" customFormat="1" ht="54.75" customHeight="1" x14ac:dyDescent="0.25">
      <c r="B81" s="213" t="s">
        <v>241</v>
      </c>
      <c r="C81" s="213"/>
      <c r="D81" s="213"/>
      <c r="E81" s="213"/>
      <c r="F81" s="213"/>
      <c r="G81" s="213"/>
      <c r="H81" s="213"/>
      <c r="I81" s="213"/>
      <c r="J81" s="213"/>
      <c r="K81" s="14"/>
      <c r="L81" s="14"/>
      <c r="M81" s="14"/>
      <c r="N81" s="14"/>
      <c r="O81" s="14"/>
      <c r="P81" s="14"/>
      <c r="Q81" s="14"/>
      <c r="R81" s="14"/>
    </row>
    <row r="82" spans="2:18" s="11" customFormat="1" ht="16.5" x14ac:dyDescent="0.25">
      <c r="B82" s="12"/>
      <c r="C82" s="10"/>
      <c r="D82" s="10"/>
      <c r="E82" s="10"/>
      <c r="F82" s="10"/>
      <c r="G82" s="10"/>
      <c r="H82" s="10"/>
      <c r="I82" s="10"/>
      <c r="J82" s="10"/>
      <c r="K82" s="10"/>
      <c r="L82" s="10"/>
      <c r="M82" s="10"/>
      <c r="N82" s="10"/>
      <c r="O82" s="10"/>
      <c r="P82" s="10"/>
      <c r="Q82" s="10"/>
      <c r="R82" s="10"/>
    </row>
    <row r="83" spans="2:18" s="11" customFormat="1" ht="31.5" customHeight="1" x14ac:dyDescent="0.25">
      <c r="B83" s="234" t="s">
        <v>75</v>
      </c>
      <c r="C83" s="242"/>
      <c r="D83" s="48" t="s">
        <v>74</v>
      </c>
      <c r="E83" s="45"/>
      <c r="F83" s="10"/>
      <c r="G83" s="10"/>
      <c r="H83" s="10"/>
      <c r="I83" s="10"/>
      <c r="J83" s="10"/>
      <c r="K83" s="10"/>
      <c r="L83" s="10"/>
      <c r="M83" s="10"/>
      <c r="N83" s="10"/>
      <c r="O83" s="10"/>
      <c r="P83" s="10"/>
      <c r="Q83" s="10"/>
      <c r="R83" s="10"/>
    </row>
    <row r="84" spans="2:18" s="11" customFormat="1" ht="18" customHeight="1" x14ac:dyDescent="0.25">
      <c r="B84" s="235"/>
      <c r="C84" s="243"/>
      <c r="D84" s="49" t="s">
        <v>71</v>
      </c>
      <c r="E84" s="45"/>
      <c r="F84" s="10"/>
      <c r="G84" s="10"/>
      <c r="H84" s="10"/>
      <c r="I84" s="10"/>
      <c r="J84" s="10"/>
      <c r="K84" s="10"/>
      <c r="L84" s="10"/>
      <c r="M84" s="10"/>
      <c r="N84" s="10"/>
      <c r="O84" s="10"/>
      <c r="P84" s="10"/>
      <c r="Q84" s="10"/>
      <c r="R84" s="10"/>
    </row>
    <row r="85" spans="2:18" s="11" customFormat="1" ht="16.5" x14ac:dyDescent="0.25">
      <c r="B85" s="244" t="s">
        <v>76</v>
      </c>
      <c r="C85" s="245"/>
      <c r="D85" s="37">
        <v>197117.64</v>
      </c>
      <c r="E85" s="45"/>
      <c r="F85" s="10"/>
      <c r="G85" s="10"/>
      <c r="H85" s="10"/>
      <c r="I85" s="10"/>
      <c r="J85" s="10"/>
      <c r="K85" s="10"/>
      <c r="L85" s="10"/>
      <c r="M85" s="10"/>
      <c r="N85" s="10"/>
      <c r="O85" s="10"/>
      <c r="P85" s="10"/>
      <c r="Q85" s="10"/>
      <c r="R85" s="10"/>
    </row>
    <row r="86" spans="2:18" s="11" customFormat="1" ht="16.5" x14ac:dyDescent="0.25">
      <c r="B86" s="227" t="s">
        <v>72</v>
      </c>
      <c r="C86" s="228"/>
      <c r="D86" s="36">
        <v>197117.64</v>
      </c>
      <c r="E86" s="45"/>
      <c r="F86" s="21"/>
      <c r="G86" s="10"/>
      <c r="H86" s="10"/>
      <c r="I86" s="10"/>
      <c r="J86" s="10"/>
      <c r="K86" s="10"/>
      <c r="L86" s="10"/>
      <c r="M86" s="10"/>
      <c r="N86" s="10"/>
      <c r="O86" s="10"/>
      <c r="P86" s="10"/>
      <c r="Q86" s="10"/>
      <c r="R86" s="10"/>
    </row>
    <row r="87" spans="2:18" s="11" customFormat="1" ht="16.5" x14ac:dyDescent="0.25">
      <c r="B87" s="12"/>
      <c r="C87" s="10"/>
      <c r="D87" s="45"/>
      <c r="E87" s="45"/>
      <c r="F87" s="10"/>
      <c r="G87" s="10"/>
      <c r="H87" s="10"/>
      <c r="I87" s="10"/>
      <c r="J87" s="10"/>
      <c r="K87" s="10"/>
      <c r="L87" s="10"/>
      <c r="M87" s="10"/>
      <c r="N87" s="10"/>
      <c r="O87" s="10"/>
      <c r="P87" s="10"/>
      <c r="Q87" s="10"/>
      <c r="R87" s="10"/>
    </row>
    <row r="88" spans="2:18" s="11" customFormat="1" ht="16.5" x14ac:dyDescent="0.25">
      <c r="B88" s="9" t="s">
        <v>80</v>
      </c>
      <c r="C88" s="10"/>
      <c r="D88" s="45"/>
      <c r="E88" s="45"/>
      <c r="F88" s="10"/>
      <c r="G88" s="10"/>
      <c r="H88" s="10"/>
      <c r="I88" s="10"/>
      <c r="J88" s="10"/>
      <c r="K88" s="10"/>
      <c r="L88" s="10"/>
      <c r="M88" s="10"/>
      <c r="N88" s="10"/>
      <c r="O88" s="10"/>
      <c r="P88" s="10"/>
      <c r="Q88" s="10"/>
      <c r="R88" s="10"/>
    </row>
    <row r="89" spans="2:18" s="11" customFormat="1" ht="16.5" x14ac:dyDescent="0.25">
      <c r="B89" s="12"/>
      <c r="C89" s="10"/>
      <c r="D89" s="10"/>
      <c r="E89" s="10"/>
      <c r="F89" s="10"/>
      <c r="G89" s="10"/>
      <c r="H89" s="10"/>
      <c r="I89" s="10"/>
      <c r="J89" s="10"/>
      <c r="K89" s="10"/>
      <c r="L89" s="10"/>
      <c r="M89" s="10"/>
      <c r="N89" s="10"/>
      <c r="O89" s="10"/>
      <c r="P89" s="10"/>
      <c r="Q89" s="10"/>
      <c r="R89" s="10"/>
    </row>
    <row r="90" spans="2:18" s="11" customFormat="1" ht="16.5" x14ac:dyDescent="0.25">
      <c r="B90" s="12" t="s">
        <v>169</v>
      </c>
      <c r="C90" s="10"/>
      <c r="D90" s="10"/>
      <c r="E90" s="10"/>
      <c r="F90" s="10"/>
      <c r="G90" s="10"/>
      <c r="H90" s="10"/>
      <c r="I90" s="10"/>
      <c r="J90" s="10"/>
      <c r="K90" s="10"/>
      <c r="L90" s="10"/>
      <c r="M90" s="10"/>
      <c r="N90" s="10"/>
      <c r="O90" s="10"/>
      <c r="P90" s="10"/>
      <c r="Q90" s="10"/>
      <c r="R90" s="10"/>
    </row>
    <row r="91" spans="2:18" s="11" customFormat="1" ht="16.5" x14ac:dyDescent="0.25">
      <c r="B91" s="12"/>
      <c r="C91" s="10"/>
      <c r="D91" s="10"/>
      <c r="E91" s="10"/>
      <c r="F91" s="10"/>
      <c r="G91" s="10"/>
      <c r="H91" s="10"/>
      <c r="I91" s="10"/>
      <c r="J91" s="10"/>
      <c r="K91" s="10"/>
      <c r="L91" s="10"/>
      <c r="M91" s="10"/>
      <c r="N91" s="10"/>
      <c r="O91" s="10"/>
      <c r="P91" s="10"/>
      <c r="Q91" s="10"/>
      <c r="R91" s="10"/>
    </row>
    <row r="92" spans="2:18" s="11" customFormat="1" ht="56.25" customHeight="1" x14ac:dyDescent="0.25">
      <c r="B92" s="178" t="s">
        <v>170</v>
      </c>
      <c r="C92" s="178" t="s">
        <v>171</v>
      </c>
      <c r="D92" s="178" t="s">
        <v>173</v>
      </c>
      <c r="E92" s="178" t="s">
        <v>172</v>
      </c>
      <c r="F92" s="60"/>
      <c r="G92" s="10"/>
      <c r="H92" s="10"/>
      <c r="I92" s="10"/>
      <c r="J92" s="10"/>
      <c r="K92" s="10"/>
      <c r="L92" s="10"/>
      <c r="M92" s="10"/>
      <c r="N92" s="10"/>
      <c r="O92" s="10"/>
      <c r="P92" s="10"/>
      <c r="Q92" s="10"/>
      <c r="R92" s="10"/>
    </row>
    <row r="93" spans="2:18" s="11" customFormat="1" ht="16.5" x14ac:dyDescent="0.25">
      <c r="B93" s="61" t="s">
        <v>174</v>
      </c>
      <c r="C93" s="62"/>
      <c r="D93" s="62"/>
      <c r="E93" s="62"/>
      <c r="F93" s="60"/>
      <c r="G93" s="10"/>
      <c r="H93" s="10"/>
      <c r="I93" s="10"/>
      <c r="J93" s="10"/>
      <c r="K93" s="10"/>
      <c r="L93" s="10"/>
      <c r="M93" s="10"/>
      <c r="N93" s="10"/>
      <c r="O93" s="10"/>
      <c r="P93" s="10"/>
      <c r="Q93" s="10"/>
      <c r="R93" s="10"/>
    </row>
    <row r="94" spans="2:18" s="11" customFormat="1" ht="16.5" x14ac:dyDescent="0.25">
      <c r="B94" s="63" t="s">
        <v>82</v>
      </c>
      <c r="C94" s="64" t="s">
        <v>94</v>
      </c>
      <c r="D94" s="64" t="s">
        <v>94</v>
      </c>
      <c r="E94" s="62" t="s">
        <v>94</v>
      </c>
      <c r="F94" s="60"/>
      <c r="G94" s="10"/>
      <c r="H94" s="10"/>
      <c r="I94" s="10"/>
      <c r="J94" s="10"/>
      <c r="K94" s="10"/>
      <c r="L94" s="10"/>
      <c r="M94" s="10"/>
      <c r="N94" s="10"/>
      <c r="O94" s="10"/>
      <c r="P94" s="10"/>
      <c r="Q94" s="10"/>
      <c r="R94" s="10"/>
    </row>
    <row r="95" spans="2:18" s="11" customFormat="1" ht="16.5" x14ac:dyDescent="0.25">
      <c r="B95" s="63" t="s">
        <v>83</v>
      </c>
      <c r="C95" s="179">
        <v>100.16455199879574</v>
      </c>
      <c r="D95" s="64">
        <v>160005.07546164381</v>
      </c>
      <c r="E95" s="62">
        <v>2</v>
      </c>
      <c r="F95" s="60"/>
      <c r="G95" s="10"/>
      <c r="H95" s="10"/>
      <c r="I95" s="10"/>
      <c r="J95" s="10"/>
      <c r="K95" s="10"/>
      <c r="L95" s="10"/>
      <c r="M95" s="10"/>
      <c r="N95" s="10"/>
      <c r="O95" s="10"/>
      <c r="P95" s="10"/>
      <c r="Q95" s="10"/>
      <c r="R95" s="10"/>
    </row>
    <row r="96" spans="2:18" s="11" customFormat="1" ht="16.5" x14ac:dyDescent="0.25">
      <c r="B96" s="63" t="s">
        <v>84</v>
      </c>
      <c r="C96" s="179">
        <v>100.37919127132663</v>
      </c>
      <c r="D96" s="64">
        <v>3244724.9332907232</v>
      </c>
      <c r="E96" s="62">
        <v>7</v>
      </c>
      <c r="F96" s="60"/>
      <c r="G96" s="10"/>
      <c r="H96" s="10"/>
      <c r="I96" s="10"/>
      <c r="J96" s="10"/>
      <c r="K96" s="10"/>
      <c r="L96" s="10"/>
      <c r="M96" s="10"/>
      <c r="N96" s="10"/>
      <c r="O96" s="10"/>
      <c r="P96" s="10"/>
      <c r="Q96" s="10"/>
      <c r="R96" s="10"/>
    </row>
    <row r="97" spans="2:18" s="11" customFormat="1" ht="16.5" x14ac:dyDescent="0.25">
      <c r="B97" s="61" t="s">
        <v>175</v>
      </c>
      <c r="C97" s="64"/>
      <c r="D97" s="64"/>
      <c r="E97" s="62"/>
      <c r="F97" s="60"/>
      <c r="G97" s="10"/>
      <c r="H97" s="10"/>
      <c r="I97" s="10"/>
      <c r="J97" s="10"/>
      <c r="K97" s="10"/>
      <c r="L97" s="10"/>
      <c r="M97" s="10"/>
      <c r="N97" s="10"/>
      <c r="O97" s="10"/>
      <c r="P97" s="10"/>
      <c r="Q97" s="10"/>
      <c r="R97" s="10"/>
    </row>
    <row r="98" spans="2:18" s="11" customFormat="1" ht="16.5" x14ac:dyDescent="0.25">
      <c r="B98" s="63" t="s">
        <v>85</v>
      </c>
      <c r="C98" s="179">
        <v>100.58917417383262</v>
      </c>
      <c r="D98" s="64">
        <v>3576190.9950040109</v>
      </c>
      <c r="E98" s="62">
        <v>10</v>
      </c>
      <c r="F98" s="60"/>
      <c r="G98" s="10"/>
      <c r="H98" s="10"/>
      <c r="I98" s="10"/>
      <c r="J98" s="10"/>
      <c r="K98" s="10"/>
      <c r="L98" s="10"/>
      <c r="M98" s="10"/>
      <c r="N98" s="10"/>
      <c r="O98" s="10"/>
      <c r="P98" s="10"/>
      <c r="Q98" s="10"/>
      <c r="R98" s="10"/>
    </row>
    <row r="99" spans="2:18" s="11" customFormat="1" ht="16.5" x14ac:dyDescent="0.25">
      <c r="B99" s="63" t="s">
        <v>86</v>
      </c>
      <c r="C99" s="179">
        <v>100.80222629851023</v>
      </c>
      <c r="D99" s="64">
        <v>3529588.4862877587</v>
      </c>
      <c r="E99" s="62">
        <v>11</v>
      </c>
      <c r="F99" s="60"/>
      <c r="G99" s="10"/>
      <c r="H99" s="10"/>
      <c r="I99" s="10"/>
      <c r="J99" s="10"/>
      <c r="K99" s="10"/>
      <c r="L99" s="10"/>
      <c r="M99" s="10"/>
      <c r="N99" s="10"/>
      <c r="O99" s="10"/>
      <c r="P99" s="10"/>
      <c r="Q99" s="10"/>
      <c r="R99" s="10"/>
    </row>
    <row r="100" spans="2:18" s="11" customFormat="1" ht="16.5" x14ac:dyDescent="0.25">
      <c r="B100" s="63" t="s">
        <v>87</v>
      </c>
      <c r="C100" s="179">
        <v>101.00859777902556</v>
      </c>
      <c r="D100" s="64">
        <v>5427091.9293351285</v>
      </c>
      <c r="E100" s="62">
        <v>17</v>
      </c>
      <c r="F100" s="60"/>
      <c r="G100" s="10"/>
      <c r="H100" s="10"/>
      <c r="I100" s="10"/>
      <c r="J100" s="10"/>
      <c r="K100" s="10"/>
      <c r="L100" s="10"/>
      <c r="M100" s="10"/>
      <c r="N100" s="10"/>
      <c r="O100" s="10"/>
      <c r="P100" s="10"/>
      <c r="Q100" s="10"/>
      <c r="R100" s="10"/>
    </row>
    <row r="101" spans="2:18" s="11" customFormat="1" ht="16.5" x14ac:dyDescent="0.25">
      <c r="B101" s="61" t="s">
        <v>176</v>
      </c>
      <c r="C101" s="179"/>
      <c r="D101" s="64"/>
      <c r="E101" s="62"/>
      <c r="F101" s="60"/>
      <c r="G101" s="10"/>
      <c r="H101" s="10"/>
      <c r="I101" s="10"/>
      <c r="J101" s="10"/>
      <c r="K101" s="35"/>
      <c r="L101" s="10"/>
      <c r="M101" s="10"/>
      <c r="N101" s="10"/>
      <c r="O101" s="10"/>
      <c r="P101" s="10"/>
      <c r="Q101" s="10"/>
      <c r="R101" s="10"/>
    </row>
    <row r="102" spans="2:18" s="11" customFormat="1" ht="16.5" x14ac:dyDescent="0.25">
      <c r="B102" s="63" t="s">
        <v>88</v>
      </c>
      <c r="C102" s="179">
        <v>101.22326532159477</v>
      </c>
      <c r="D102" s="64">
        <v>6733797.9612379223</v>
      </c>
      <c r="E102" s="62">
        <v>22</v>
      </c>
      <c r="F102" s="60"/>
      <c r="G102" s="10"/>
      <c r="H102" s="10"/>
      <c r="I102" s="10"/>
      <c r="J102" s="10"/>
      <c r="K102" s="35"/>
      <c r="L102" s="10"/>
      <c r="M102" s="10"/>
      <c r="N102" s="10"/>
      <c r="O102" s="10"/>
      <c r="P102" s="10"/>
      <c r="Q102" s="10"/>
      <c r="R102" s="10"/>
    </row>
    <row r="103" spans="2:18" s="11" customFormat="1" ht="16.5" x14ac:dyDescent="0.25">
      <c r="B103" s="63" t="s">
        <v>89</v>
      </c>
      <c r="C103" s="179">
        <v>101.43953586863692</v>
      </c>
      <c r="D103" s="64">
        <v>8258997.4678434012</v>
      </c>
      <c r="E103" s="62">
        <v>26</v>
      </c>
      <c r="F103" s="60"/>
      <c r="G103" s="10"/>
      <c r="H103" s="10"/>
      <c r="I103" s="10"/>
      <c r="J103" s="10"/>
      <c r="K103" s="10"/>
      <c r="L103" s="10"/>
      <c r="M103" s="10"/>
      <c r="N103" s="10"/>
      <c r="O103" s="10"/>
      <c r="P103" s="10"/>
      <c r="Q103" s="10"/>
      <c r="R103" s="10"/>
    </row>
    <row r="104" spans="2:18" s="11" customFormat="1" ht="16.5" x14ac:dyDescent="0.25">
      <c r="B104" s="63" t="s">
        <v>90</v>
      </c>
      <c r="C104" s="179">
        <v>101.64882649219048</v>
      </c>
      <c r="D104" s="64">
        <v>12033029.564046141</v>
      </c>
      <c r="E104" s="62">
        <v>31</v>
      </c>
      <c r="F104" s="60"/>
      <c r="G104" s="10"/>
      <c r="H104" s="10"/>
      <c r="I104" s="10"/>
      <c r="J104" s="10"/>
      <c r="K104" s="10"/>
      <c r="L104" s="10"/>
      <c r="M104" s="10"/>
      <c r="N104" s="10"/>
      <c r="O104" s="10"/>
      <c r="P104" s="10"/>
      <c r="Q104" s="10"/>
      <c r="R104" s="10"/>
    </row>
    <row r="105" spans="2:18" s="11" customFormat="1" ht="16.5" x14ac:dyDescent="0.25">
      <c r="B105" s="61" t="s">
        <v>177</v>
      </c>
      <c r="C105" s="179"/>
      <c r="D105" s="64"/>
      <c r="E105" s="62"/>
      <c r="F105" s="60"/>
      <c r="G105" s="10"/>
      <c r="H105" s="10"/>
      <c r="I105" s="10"/>
      <c r="J105" s="10"/>
      <c r="K105" s="10"/>
      <c r="L105" s="10"/>
      <c r="M105" s="10"/>
      <c r="N105" s="10"/>
      <c r="O105" s="10"/>
      <c r="P105" s="10"/>
      <c r="Q105" s="10"/>
      <c r="R105" s="10"/>
    </row>
    <row r="106" spans="2:18" s="11" customFormat="1" ht="16.5" x14ac:dyDescent="0.25">
      <c r="B106" s="63" t="s">
        <v>91</v>
      </c>
      <c r="C106" s="179">
        <v>101.86451933769087</v>
      </c>
      <c r="D106" s="64">
        <v>12967636.115890661</v>
      </c>
      <c r="E106" s="62">
        <v>34</v>
      </c>
      <c r="F106" s="60"/>
      <c r="G106" s="10"/>
      <c r="H106" s="10"/>
      <c r="I106" s="10"/>
      <c r="J106" s="10"/>
      <c r="K106" s="10"/>
      <c r="L106" s="10"/>
      <c r="M106" s="10"/>
      <c r="N106" s="10"/>
      <c r="O106" s="10"/>
      <c r="P106" s="10"/>
      <c r="Q106" s="10"/>
      <c r="R106" s="10"/>
    </row>
    <row r="107" spans="2:18" s="11" customFormat="1" ht="16.5" x14ac:dyDescent="0.25">
      <c r="B107" s="63" t="s">
        <v>92</v>
      </c>
      <c r="C107" s="179">
        <v>102.07462866334649</v>
      </c>
      <c r="D107" s="64">
        <v>9358565.2439536769</v>
      </c>
      <c r="E107" s="62">
        <v>36</v>
      </c>
      <c r="F107" s="60"/>
      <c r="G107" s="10"/>
      <c r="H107" s="10"/>
      <c r="I107" s="10"/>
      <c r="J107" s="10"/>
      <c r="K107" s="10"/>
      <c r="L107" s="10"/>
      <c r="M107" s="10"/>
      <c r="N107" s="10"/>
      <c r="O107" s="10"/>
      <c r="P107" s="10"/>
      <c r="Q107" s="10"/>
      <c r="R107" s="10"/>
    </row>
    <row r="108" spans="2:18" s="11" customFormat="1" ht="16.5" x14ac:dyDescent="0.25">
      <c r="B108" s="63" t="s">
        <v>93</v>
      </c>
      <c r="C108" s="179">
        <v>102.33482423062694</v>
      </c>
      <c r="D108" s="64">
        <v>10219109.76</v>
      </c>
      <c r="E108" s="62">
        <v>41</v>
      </c>
      <c r="F108" s="60"/>
      <c r="G108" s="10"/>
      <c r="H108" s="10"/>
      <c r="I108" s="10"/>
      <c r="J108" s="10"/>
      <c r="K108" s="10"/>
      <c r="L108" s="10"/>
      <c r="M108" s="10"/>
      <c r="N108" s="10"/>
      <c r="O108" s="10"/>
      <c r="P108" s="10"/>
      <c r="Q108" s="10"/>
      <c r="R108" s="10"/>
    </row>
    <row r="109" spans="2:18" s="11" customFormat="1" ht="16.5" x14ac:dyDescent="0.25">
      <c r="B109" s="12"/>
      <c r="C109" s="10"/>
      <c r="D109" s="10"/>
      <c r="E109" s="10"/>
      <c r="F109" s="10"/>
      <c r="G109" s="10"/>
      <c r="H109" s="10"/>
      <c r="I109" s="10"/>
      <c r="J109" s="10"/>
      <c r="K109" s="10"/>
      <c r="L109" s="10"/>
      <c r="M109" s="10"/>
      <c r="N109" s="10"/>
      <c r="O109" s="10"/>
      <c r="P109" s="10"/>
      <c r="Q109" s="10"/>
      <c r="R109" s="10"/>
    </row>
    <row r="110" spans="2:18" s="11" customFormat="1" ht="16.5" x14ac:dyDescent="0.25">
      <c r="B110" s="180" t="s">
        <v>178</v>
      </c>
      <c r="C110" s="167"/>
      <c r="D110" s="10"/>
      <c r="E110" s="10"/>
      <c r="F110" s="10"/>
      <c r="G110" s="10"/>
      <c r="H110" s="10"/>
      <c r="I110" s="10"/>
      <c r="J110" s="10"/>
      <c r="K110" s="10"/>
      <c r="L110" s="10"/>
      <c r="M110" s="10"/>
      <c r="N110" s="10"/>
      <c r="O110" s="10"/>
      <c r="P110" s="10"/>
      <c r="Q110" s="10"/>
      <c r="R110" s="10"/>
    </row>
    <row r="111" spans="2:18" s="11" customFormat="1" ht="72" customHeight="1" x14ac:dyDescent="0.25">
      <c r="B111" s="213" t="s">
        <v>179</v>
      </c>
      <c r="C111" s="213"/>
      <c r="D111" s="213"/>
      <c r="E111" s="213"/>
      <c r="F111" s="213"/>
      <c r="G111" s="213"/>
      <c r="H111" s="213"/>
      <c r="I111" s="213"/>
      <c r="J111" s="213"/>
      <c r="K111" s="10"/>
      <c r="L111" s="10"/>
      <c r="M111" s="10"/>
      <c r="N111" s="10"/>
      <c r="O111" s="10"/>
      <c r="P111" s="10"/>
      <c r="Q111" s="10"/>
      <c r="R111" s="10"/>
    </row>
    <row r="112" spans="2:18" s="11" customFormat="1" ht="16.5" x14ac:dyDescent="0.25">
      <c r="B112" s="12"/>
      <c r="C112" s="10"/>
      <c r="D112" s="10"/>
      <c r="E112" s="10"/>
      <c r="F112" s="10"/>
      <c r="G112" s="10"/>
      <c r="H112" s="10"/>
      <c r="I112" s="10"/>
      <c r="J112" s="10"/>
      <c r="K112" s="10"/>
      <c r="L112" s="10"/>
      <c r="M112" s="10"/>
      <c r="N112" s="10"/>
      <c r="O112" s="10"/>
      <c r="P112" s="10"/>
      <c r="Q112" s="10"/>
      <c r="R112" s="10"/>
    </row>
    <row r="113" spans="2:18" s="11" customFormat="1" ht="16.5" x14ac:dyDescent="0.25">
      <c r="B113" s="9" t="s">
        <v>180</v>
      </c>
      <c r="C113" s="10"/>
      <c r="D113" s="10"/>
      <c r="E113" s="10"/>
      <c r="F113" s="10"/>
      <c r="G113" s="10"/>
      <c r="H113" s="10"/>
      <c r="I113" s="10"/>
      <c r="J113" s="10"/>
      <c r="K113" s="10"/>
      <c r="L113" s="10"/>
      <c r="M113" s="10"/>
      <c r="N113" s="10"/>
      <c r="O113" s="10"/>
      <c r="P113" s="10"/>
      <c r="Q113" s="10"/>
      <c r="R113" s="10"/>
    </row>
    <row r="114" spans="2:18" s="11" customFormat="1" ht="38.25" customHeight="1" x14ac:dyDescent="0.25">
      <c r="B114" s="240" t="s">
        <v>181</v>
      </c>
      <c r="C114" s="240"/>
      <c r="D114" s="240"/>
      <c r="E114" s="240"/>
      <c r="F114" s="240"/>
      <c r="G114" s="240"/>
      <c r="H114" s="240"/>
      <c r="I114" s="240"/>
      <c r="J114" s="240"/>
      <c r="K114" s="10"/>
      <c r="L114" s="10"/>
      <c r="M114" s="10"/>
      <c r="N114" s="10"/>
      <c r="O114" s="10"/>
      <c r="P114" s="10"/>
      <c r="Q114" s="10"/>
      <c r="R114" s="10"/>
    </row>
    <row r="115" spans="2:18" s="11" customFormat="1" ht="34.5" customHeight="1" x14ac:dyDescent="0.25">
      <c r="B115" s="213" t="s">
        <v>229</v>
      </c>
      <c r="C115" s="213"/>
      <c r="D115" s="213"/>
      <c r="E115" s="213"/>
      <c r="F115" s="213"/>
      <c r="G115" s="213"/>
      <c r="H115" s="213"/>
      <c r="I115" s="213"/>
      <c r="J115" s="213"/>
      <c r="K115" s="10"/>
      <c r="L115" s="10"/>
      <c r="M115" s="10"/>
      <c r="N115" s="10"/>
      <c r="O115" s="10"/>
      <c r="P115" s="10"/>
      <c r="Q115" s="10"/>
      <c r="R115" s="10"/>
    </row>
    <row r="116" spans="2:18" s="11" customFormat="1" ht="16.5" x14ac:dyDescent="0.25">
      <c r="B116" s="9"/>
      <c r="C116" s="10"/>
      <c r="D116" s="10"/>
      <c r="E116" s="10"/>
      <c r="F116" s="10"/>
      <c r="G116" s="10"/>
      <c r="H116" s="10"/>
      <c r="I116" s="10"/>
      <c r="J116" s="10"/>
      <c r="K116" s="10"/>
      <c r="L116" s="10"/>
      <c r="M116" s="10"/>
      <c r="N116" s="10"/>
      <c r="O116" s="10"/>
      <c r="P116" s="10"/>
      <c r="Q116" s="10"/>
      <c r="R116" s="10"/>
    </row>
    <row r="117" spans="2:18" s="11" customFormat="1" ht="16.5" x14ac:dyDescent="0.25">
      <c r="B117" s="214" t="s">
        <v>77</v>
      </c>
      <c r="C117" s="214"/>
      <c r="D117" s="48" t="s">
        <v>74</v>
      </c>
      <c r="E117" s="45"/>
      <c r="F117" s="45"/>
      <c r="G117" s="45"/>
      <c r="H117" s="10"/>
      <c r="I117" s="10"/>
      <c r="J117" s="10"/>
      <c r="K117" s="10"/>
      <c r="L117" s="10"/>
      <c r="M117" s="10"/>
      <c r="N117" s="10"/>
      <c r="O117" s="10"/>
      <c r="P117" s="10"/>
      <c r="Q117" s="10"/>
      <c r="R117" s="10"/>
    </row>
    <row r="118" spans="2:18" s="11" customFormat="1" ht="16.5" x14ac:dyDescent="0.25">
      <c r="B118" s="214"/>
      <c r="C118" s="214"/>
      <c r="D118" s="49" t="s">
        <v>71</v>
      </c>
      <c r="E118" s="45"/>
      <c r="F118" s="45"/>
      <c r="G118" s="45"/>
      <c r="H118" s="10"/>
      <c r="I118" s="10"/>
      <c r="J118" s="10"/>
      <c r="K118" s="10"/>
      <c r="L118" s="10"/>
      <c r="M118" s="10"/>
      <c r="N118" s="10"/>
      <c r="O118" s="10"/>
      <c r="P118" s="10"/>
      <c r="Q118" s="10"/>
      <c r="R118" s="10"/>
    </row>
    <row r="119" spans="2:18" s="11" customFormat="1" ht="16.5" x14ac:dyDescent="0.25">
      <c r="B119" s="215" t="s">
        <v>78</v>
      </c>
      <c r="C119" s="215"/>
      <c r="D119" s="37">
        <f>+'EST. ACT. NETO FDO USD'!C11</f>
        <v>206794.9</v>
      </c>
      <c r="E119" s="45"/>
      <c r="F119" s="45"/>
      <c r="G119" s="45"/>
      <c r="H119" s="10"/>
      <c r="I119" s="10"/>
      <c r="J119" s="10"/>
      <c r="K119" s="10"/>
      <c r="L119" s="10"/>
      <c r="M119" s="10"/>
      <c r="N119" s="10"/>
      <c r="O119" s="10"/>
      <c r="P119" s="10"/>
      <c r="Q119" s="10"/>
      <c r="R119" s="10"/>
    </row>
    <row r="120" spans="2:18" s="11" customFormat="1" ht="16.5" x14ac:dyDescent="0.25">
      <c r="B120" s="216" t="s">
        <v>72</v>
      </c>
      <c r="C120" s="216"/>
      <c r="D120" s="36">
        <f>SUM(D119)</f>
        <v>206794.9</v>
      </c>
      <c r="E120" s="45"/>
      <c r="F120" s="50"/>
      <c r="G120" s="45"/>
      <c r="H120" s="10"/>
      <c r="I120" s="10"/>
      <c r="J120" s="10"/>
      <c r="K120" s="10"/>
      <c r="L120" s="10"/>
      <c r="M120" s="10"/>
      <c r="N120" s="10"/>
      <c r="O120" s="10"/>
      <c r="P120" s="10"/>
      <c r="Q120" s="10"/>
      <c r="R120" s="10"/>
    </row>
    <row r="121" spans="2:18" s="11" customFormat="1" ht="16.5" x14ac:dyDescent="0.25">
      <c r="B121" s="9"/>
      <c r="C121" s="10"/>
      <c r="D121" s="10"/>
      <c r="E121" s="10"/>
      <c r="F121" s="10"/>
      <c r="G121" s="10"/>
      <c r="H121" s="10"/>
      <c r="I121" s="10"/>
      <c r="J121" s="10"/>
      <c r="K121" s="10"/>
      <c r="L121" s="10"/>
      <c r="M121" s="10"/>
      <c r="N121" s="10"/>
      <c r="O121" s="10"/>
      <c r="P121" s="10"/>
      <c r="Q121" s="10"/>
      <c r="R121" s="10"/>
    </row>
    <row r="122" spans="2:18" s="11" customFormat="1" ht="16.5" x14ac:dyDescent="0.25">
      <c r="B122" s="9" t="s">
        <v>230</v>
      </c>
      <c r="C122" s="10"/>
      <c r="D122" s="10"/>
      <c r="E122" s="10"/>
      <c r="F122" s="10"/>
      <c r="G122" s="10"/>
      <c r="H122" s="10"/>
      <c r="I122" s="10"/>
      <c r="J122" s="10"/>
      <c r="K122" s="10"/>
      <c r="L122" s="10"/>
      <c r="M122" s="10"/>
      <c r="N122" s="10"/>
      <c r="O122" s="10"/>
      <c r="P122" s="10"/>
      <c r="Q122" s="10"/>
      <c r="R122" s="10"/>
    </row>
    <row r="123" spans="2:18" s="11" customFormat="1" ht="16.5" x14ac:dyDescent="0.25">
      <c r="B123" s="9"/>
      <c r="C123" s="10"/>
      <c r="D123" s="10"/>
      <c r="E123" s="10"/>
      <c r="F123" s="10"/>
      <c r="G123" s="10"/>
      <c r="H123" s="10"/>
      <c r="I123" s="10"/>
      <c r="J123" s="10"/>
      <c r="K123" s="10"/>
      <c r="L123" s="10"/>
      <c r="M123" s="10"/>
      <c r="N123" s="10"/>
      <c r="O123" s="10"/>
      <c r="P123" s="10"/>
      <c r="Q123" s="10"/>
      <c r="R123" s="10"/>
    </row>
    <row r="124" spans="2:18" s="11" customFormat="1" ht="31.5" customHeight="1" x14ac:dyDescent="0.25">
      <c r="B124" s="213" t="s">
        <v>231</v>
      </c>
      <c r="C124" s="213"/>
      <c r="D124" s="213"/>
      <c r="E124" s="213"/>
      <c r="F124" s="213"/>
      <c r="G124" s="213"/>
      <c r="H124" s="213"/>
      <c r="I124" s="213"/>
      <c r="J124" s="213"/>
      <c r="K124" s="10"/>
      <c r="L124" s="10"/>
      <c r="M124" s="10"/>
      <c r="N124" s="10"/>
      <c r="O124" s="10"/>
      <c r="P124" s="10"/>
      <c r="Q124" s="10"/>
      <c r="R124" s="10"/>
    </row>
    <row r="125" spans="2:18" s="11" customFormat="1" ht="16.5" x14ac:dyDescent="0.25">
      <c r="B125" s="9"/>
      <c r="C125" s="10"/>
      <c r="D125" s="10"/>
      <c r="E125" s="10"/>
      <c r="F125" s="10"/>
      <c r="G125" s="10"/>
      <c r="H125" s="10"/>
      <c r="I125" s="10"/>
      <c r="J125" s="10"/>
      <c r="K125" s="10"/>
      <c r="L125" s="10"/>
      <c r="M125" s="10"/>
      <c r="N125" s="10"/>
      <c r="O125" s="10"/>
      <c r="P125" s="10"/>
      <c r="Q125" s="10"/>
      <c r="R125" s="10"/>
    </row>
    <row r="126" spans="2:18" s="11" customFormat="1" ht="81.75" customHeight="1" x14ac:dyDescent="0.25">
      <c r="B126" s="213" t="s">
        <v>242</v>
      </c>
      <c r="C126" s="213"/>
      <c r="D126" s="213"/>
      <c r="E126" s="213"/>
      <c r="F126" s="213"/>
      <c r="G126" s="213"/>
      <c r="H126" s="213"/>
      <c r="I126" s="213"/>
      <c r="J126" s="213"/>
      <c r="K126" s="10"/>
      <c r="L126" s="10"/>
      <c r="M126" s="10"/>
      <c r="N126" s="10"/>
      <c r="O126" s="10"/>
      <c r="P126" s="10"/>
      <c r="Q126" s="10"/>
      <c r="R126" s="10"/>
    </row>
    <row r="127" spans="2:18" s="11" customFormat="1" ht="8.25" customHeight="1" x14ac:dyDescent="0.25">
      <c r="B127" s="76"/>
      <c r="C127" s="76"/>
      <c r="D127" s="76"/>
      <c r="E127" s="76"/>
      <c r="F127" s="76"/>
      <c r="G127" s="76"/>
      <c r="H127" s="76"/>
      <c r="I127" s="76"/>
      <c r="J127" s="76"/>
      <c r="K127" s="10"/>
      <c r="L127" s="10"/>
      <c r="M127" s="10"/>
      <c r="N127" s="10"/>
      <c r="O127" s="10"/>
      <c r="P127" s="10"/>
      <c r="Q127" s="10"/>
      <c r="R127" s="10"/>
    </row>
    <row r="128" spans="2:18" s="11" customFormat="1" ht="16.5" x14ac:dyDescent="0.25">
      <c r="B128" s="217" t="s">
        <v>182</v>
      </c>
      <c r="C128" s="217"/>
      <c r="D128" s="217"/>
      <c r="E128" s="217"/>
      <c r="F128" s="217"/>
      <c r="G128" s="217"/>
      <c r="H128" s="217"/>
      <c r="I128" s="217"/>
      <c r="J128" s="217"/>
      <c r="K128" s="10"/>
      <c r="L128" s="10"/>
      <c r="M128" s="10"/>
      <c r="N128" s="10"/>
      <c r="O128" s="10"/>
      <c r="P128" s="10"/>
      <c r="Q128" s="10"/>
      <c r="R128" s="10"/>
    </row>
    <row r="129" spans="2:19" s="11" customFormat="1" ht="16.5" x14ac:dyDescent="0.25">
      <c r="B129" s="9"/>
      <c r="C129" s="10"/>
      <c r="D129" s="10"/>
      <c r="E129" s="10"/>
      <c r="F129" s="10"/>
      <c r="G129" s="10"/>
      <c r="H129" s="10"/>
      <c r="I129" s="10"/>
      <c r="J129" s="10"/>
      <c r="K129" s="10"/>
      <c r="L129" s="10"/>
      <c r="M129" s="10"/>
      <c r="N129" s="10"/>
      <c r="O129" s="10"/>
      <c r="P129" s="10"/>
      <c r="Q129" s="10"/>
      <c r="R129" s="10"/>
    </row>
    <row r="130" spans="2:19" s="11" customFormat="1" ht="31.5" x14ac:dyDescent="0.25">
      <c r="B130" s="181" t="s">
        <v>95</v>
      </c>
      <c r="C130" s="229" t="s">
        <v>23</v>
      </c>
      <c r="D130" s="229"/>
      <c r="E130" s="229" t="s">
        <v>96</v>
      </c>
      <c r="F130" s="229"/>
      <c r="G130" s="181" t="s">
        <v>97</v>
      </c>
      <c r="H130" s="181" t="s">
        <v>183</v>
      </c>
      <c r="I130" s="181" t="s">
        <v>195</v>
      </c>
      <c r="J130" s="229" t="s">
        <v>98</v>
      </c>
      <c r="K130" s="229"/>
      <c r="L130" s="10"/>
      <c r="M130" s="10"/>
      <c r="N130" s="10"/>
      <c r="O130" s="10"/>
      <c r="P130" s="10"/>
      <c r="Q130" s="10"/>
      <c r="R130" s="10"/>
      <c r="S130" s="10"/>
    </row>
    <row r="131" spans="2:19" s="11" customFormat="1" ht="16.5" x14ac:dyDescent="0.25">
      <c r="B131" s="182" t="s">
        <v>34</v>
      </c>
      <c r="C131" s="205" t="s">
        <v>211</v>
      </c>
      <c r="D131" s="205"/>
      <c r="E131" s="205" t="s">
        <v>99</v>
      </c>
      <c r="F131" s="205"/>
      <c r="G131" s="183">
        <v>8</v>
      </c>
      <c r="H131" s="184">
        <v>8000</v>
      </c>
      <c r="I131" s="193">
        <v>8080.1390910736682</v>
      </c>
      <c r="J131" s="206" t="s">
        <v>184</v>
      </c>
      <c r="K131" s="207"/>
      <c r="L131" s="10"/>
      <c r="M131" s="10"/>
      <c r="N131" s="10"/>
      <c r="O131" s="10"/>
      <c r="P131" s="10"/>
      <c r="Q131" s="10"/>
      <c r="R131" s="10"/>
      <c r="S131" s="10"/>
    </row>
    <row r="132" spans="2:19" s="11" customFormat="1" ht="16.5" x14ac:dyDescent="0.25">
      <c r="B132" s="182" t="s">
        <v>40</v>
      </c>
      <c r="C132" s="205" t="s">
        <v>211</v>
      </c>
      <c r="D132" s="205"/>
      <c r="E132" s="205" t="s">
        <v>99</v>
      </c>
      <c r="F132" s="205"/>
      <c r="G132" s="183">
        <v>22</v>
      </c>
      <c r="H132" s="184">
        <v>22000</v>
      </c>
      <c r="I132" s="193">
        <v>22220.38250045259</v>
      </c>
      <c r="J132" s="206" t="s">
        <v>184</v>
      </c>
      <c r="K132" s="207"/>
      <c r="L132" s="10"/>
      <c r="M132" s="10"/>
      <c r="N132" s="10"/>
      <c r="O132" s="10"/>
      <c r="P132" s="10"/>
      <c r="Q132" s="10"/>
      <c r="R132" s="10"/>
      <c r="S132" s="10"/>
    </row>
    <row r="133" spans="2:19" s="11" customFormat="1" ht="16.5" x14ac:dyDescent="0.25">
      <c r="B133" s="182" t="s">
        <v>49</v>
      </c>
      <c r="C133" s="205" t="s">
        <v>212</v>
      </c>
      <c r="D133" s="205"/>
      <c r="E133" s="205" t="s">
        <v>99</v>
      </c>
      <c r="F133" s="205"/>
      <c r="G133" s="183">
        <v>15</v>
      </c>
      <c r="H133" s="184">
        <v>15000</v>
      </c>
      <c r="I133" s="193">
        <v>15150.260795763128</v>
      </c>
      <c r="J133" s="206" t="s">
        <v>184</v>
      </c>
      <c r="K133" s="207"/>
      <c r="L133" s="10"/>
      <c r="M133" s="10"/>
      <c r="N133" s="10"/>
      <c r="O133" s="10"/>
      <c r="P133" s="10"/>
      <c r="Q133" s="10"/>
      <c r="R133" s="10"/>
      <c r="S133" s="10"/>
    </row>
    <row r="134" spans="2:19" s="11" customFormat="1" ht="16.5" x14ac:dyDescent="0.25">
      <c r="B134" s="182" t="s">
        <v>56</v>
      </c>
      <c r="C134" s="205" t="s">
        <v>213</v>
      </c>
      <c r="D134" s="205"/>
      <c r="E134" s="205" t="s">
        <v>101</v>
      </c>
      <c r="F134" s="205"/>
      <c r="G134" s="183">
        <v>1000</v>
      </c>
      <c r="H134" s="184">
        <v>1000000</v>
      </c>
      <c r="I134" s="193">
        <v>1009699.5781650306</v>
      </c>
      <c r="J134" s="206" t="s">
        <v>185</v>
      </c>
      <c r="K134" s="207"/>
      <c r="L134" s="10"/>
      <c r="M134" s="10"/>
      <c r="N134" s="10"/>
      <c r="O134" s="10"/>
      <c r="P134" s="10"/>
      <c r="Q134" s="10"/>
      <c r="R134" s="10"/>
      <c r="S134" s="10"/>
    </row>
    <row r="135" spans="2:19" s="11" customFormat="1" ht="16.5" x14ac:dyDescent="0.25">
      <c r="B135" s="182" t="s">
        <v>40</v>
      </c>
      <c r="C135" s="205" t="s">
        <v>211</v>
      </c>
      <c r="D135" s="205"/>
      <c r="E135" s="205" t="s">
        <v>99</v>
      </c>
      <c r="F135" s="205"/>
      <c r="G135" s="183">
        <v>178</v>
      </c>
      <c r="H135" s="184">
        <v>178000</v>
      </c>
      <c r="I135" s="193">
        <v>179613.38518734803</v>
      </c>
      <c r="J135" s="206" t="s">
        <v>184</v>
      </c>
      <c r="K135" s="207"/>
      <c r="L135" s="10"/>
      <c r="M135" s="10"/>
      <c r="N135" s="10"/>
      <c r="O135" s="10"/>
      <c r="P135" s="10"/>
      <c r="Q135" s="10"/>
      <c r="R135" s="10"/>
      <c r="S135" s="10"/>
    </row>
    <row r="136" spans="2:19" s="11" customFormat="1" ht="16.5" x14ac:dyDescent="0.25">
      <c r="B136" s="182" t="s">
        <v>41</v>
      </c>
      <c r="C136" s="205" t="s">
        <v>214</v>
      </c>
      <c r="D136" s="205"/>
      <c r="E136" s="205" t="s">
        <v>100</v>
      </c>
      <c r="F136" s="205"/>
      <c r="G136" s="183">
        <v>1</v>
      </c>
      <c r="H136" s="184">
        <v>100000</v>
      </c>
      <c r="I136" s="193">
        <v>100906.39617266745</v>
      </c>
      <c r="J136" s="206" t="s">
        <v>184</v>
      </c>
      <c r="K136" s="207"/>
      <c r="L136" s="10"/>
      <c r="M136" s="10"/>
      <c r="N136" s="10"/>
      <c r="O136" s="10"/>
      <c r="P136" s="10"/>
      <c r="Q136" s="10"/>
      <c r="R136" s="10"/>
      <c r="S136" s="10"/>
    </row>
    <row r="137" spans="2:19" s="11" customFormat="1" ht="16.5" x14ac:dyDescent="0.25">
      <c r="B137" s="182" t="s">
        <v>42</v>
      </c>
      <c r="C137" s="205" t="s">
        <v>214</v>
      </c>
      <c r="D137" s="205"/>
      <c r="E137" s="205" t="s">
        <v>100</v>
      </c>
      <c r="F137" s="205"/>
      <c r="G137" s="183">
        <v>1</v>
      </c>
      <c r="H137" s="184">
        <v>100000</v>
      </c>
      <c r="I137" s="193">
        <v>100906.39617266745</v>
      </c>
      <c r="J137" s="206" t="s">
        <v>184</v>
      </c>
      <c r="K137" s="207"/>
      <c r="L137" s="10"/>
      <c r="M137" s="10"/>
      <c r="N137" s="10"/>
      <c r="O137" s="10"/>
      <c r="P137" s="10"/>
      <c r="Q137" s="10"/>
      <c r="R137" s="10"/>
      <c r="S137" s="10"/>
    </row>
    <row r="138" spans="2:19" s="11" customFormat="1" ht="16.5" x14ac:dyDescent="0.25">
      <c r="B138" s="182" t="s">
        <v>43</v>
      </c>
      <c r="C138" s="205" t="s">
        <v>214</v>
      </c>
      <c r="D138" s="205"/>
      <c r="E138" s="205" t="s">
        <v>100</v>
      </c>
      <c r="F138" s="205"/>
      <c r="G138" s="183">
        <v>1</v>
      </c>
      <c r="H138" s="184">
        <v>100000</v>
      </c>
      <c r="I138" s="193">
        <v>100906.39617266745</v>
      </c>
      <c r="J138" s="206" t="s">
        <v>184</v>
      </c>
      <c r="K138" s="207"/>
      <c r="L138" s="10"/>
      <c r="M138" s="10"/>
      <c r="N138" s="10"/>
      <c r="O138" s="10"/>
      <c r="P138" s="10"/>
      <c r="Q138" s="10"/>
      <c r="R138" s="10"/>
      <c r="S138" s="10"/>
    </row>
    <row r="139" spans="2:19" s="11" customFormat="1" ht="16.5" x14ac:dyDescent="0.25">
      <c r="B139" s="182" t="s">
        <v>34</v>
      </c>
      <c r="C139" s="205" t="s">
        <v>211</v>
      </c>
      <c r="D139" s="205"/>
      <c r="E139" s="205" t="s">
        <v>99</v>
      </c>
      <c r="F139" s="205"/>
      <c r="G139" s="183">
        <v>100</v>
      </c>
      <c r="H139" s="184">
        <v>100000</v>
      </c>
      <c r="I139" s="193">
        <v>100906.39617266745</v>
      </c>
      <c r="J139" s="206" t="s">
        <v>184</v>
      </c>
      <c r="K139" s="207"/>
      <c r="L139" s="10"/>
      <c r="M139" s="10"/>
      <c r="N139" s="10"/>
      <c r="O139" s="10"/>
      <c r="P139" s="10"/>
      <c r="Q139" s="10"/>
      <c r="R139" s="10"/>
      <c r="S139" s="10"/>
    </row>
    <row r="140" spans="2:19" s="11" customFormat="1" ht="16.5" x14ac:dyDescent="0.25">
      <c r="B140" s="182" t="s">
        <v>44</v>
      </c>
      <c r="C140" s="205" t="s">
        <v>215</v>
      </c>
      <c r="D140" s="205"/>
      <c r="E140" s="205" t="s">
        <v>100</v>
      </c>
      <c r="F140" s="205"/>
      <c r="G140" s="183">
        <v>1</v>
      </c>
      <c r="H140" s="184">
        <v>100000</v>
      </c>
      <c r="I140" s="193">
        <v>100858.72493979073</v>
      </c>
      <c r="J140" s="206" t="s">
        <v>185</v>
      </c>
      <c r="K140" s="207"/>
      <c r="L140" s="10"/>
      <c r="M140" s="10"/>
      <c r="N140" s="10"/>
      <c r="O140" s="10"/>
      <c r="P140" s="10"/>
      <c r="Q140" s="10"/>
      <c r="R140" s="10"/>
      <c r="S140" s="10"/>
    </row>
    <row r="141" spans="2:19" s="11" customFormat="1" ht="16.5" x14ac:dyDescent="0.25">
      <c r="B141" s="182" t="s">
        <v>45</v>
      </c>
      <c r="C141" s="205" t="s">
        <v>215</v>
      </c>
      <c r="D141" s="205"/>
      <c r="E141" s="205" t="s">
        <v>100</v>
      </c>
      <c r="F141" s="205"/>
      <c r="G141" s="183">
        <v>1</v>
      </c>
      <c r="H141" s="184">
        <v>100000</v>
      </c>
      <c r="I141" s="193">
        <v>100858.72493979073</v>
      </c>
      <c r="J141" s="206" t="s">
        <v>185</v>
      </c>
      <c r="K141" s="207"/>
      <c r="L141" s="10"/>
      <c r="M141" s="10"/>
      <c r="N141" s="10"/>
      <c r="O141" s="10"/>
      <c r="P141" s="10"/>
      <c r="Q141" s="10"/>
      <c r="R141" s="10"/>
      <c r="S141" s="10"/>
    </row>
    <row r="142" spans="2:19" s="11" customFormat="1" ht="16.5" x14ac:dyDescent="0.25">
      <c r="B142" s="182" t="s">
        <v>46</v>
      </c>
      <c r="C142" s="205" t="s">
        <v>215</v>
      </c>
      <c r="D142" s="205"/>
      <c r="E142" s="205" t="s">
        <v>100</v>
      </c>
      <c r="F142" s="205"/>
      <c r="G142" s="183">
        <v>1</v>
      </c>
      <c r="H142" s="184">
        <v>100000</v>
      </c>
      <c r="I142" s="193">
        <v>100858.72493979073</v>
      </c>
      <c r="J142" s="206" t="s">
        <v>185</v>
      </c>
      <c r="K142" s="207"/>
      <c r="L142" s="10"/>
      <c r="M142" s="10"/>
      <c r="N142" s="10"/>
      <c r="O142" s="10"/>
      <c r="P142" s="10"/>
      <c r="Q142" s="10"/>
      <c r="R142" s="10"/>
      <c r="S142" s="10"/>
    </row>
    <row r="143" spans="2:19" s="11" customFormat="1" ht="16.5" x14ac:dyDescent="0.25">
      <c r="B143" s="182" t="s">
        <v>56</v>
      </c>
      <c r="C143" s="205" t="s">
        <v>213</v>
      </c>
      <c r="D143" s="205"/>
      <c r="E143" s="205" t="s">
        <v>101</v>
      </c>
      <c r="F143" s="205"/>
      <c r="G143" s="183">
        <v>800</v>
      </c>
      <c r="H143" s="184">
        <v>800000</v>
      </c>
      <c r="I143" s="193">
        <v>806869.79951832583</v>
      </c>
      <c r="J143" s="206" t="s">
        <v>185</v>
      </c>
      <c r="K143" s="207"/>
      <c r="L143" s="10"/>
      <c r="M143" s="10"/>
      <c r="N143" s="10"/>
      <c r="O143" s="10"/>
      <c r="P143" s="10"/>
      <c r="Q143" s="10"/>
      <c r="R143" s="10"/>
      <c r="S143" s="10"/>
    </row>
    <row r="144" spans="2:19" s="11" customFormat="1" ht="16.5" x14ac:dyDescent="0.25">
      <c r="B144" s="182" t="s">
        <v>47</v>
      </c>
      <c r="C144" s="205" t="s">
        <v>216</v>
      </c>
      <c r="D144" s="205"/>
      <c r="E144" s="205" t="s">
        <v>99</v>
      </c>
      <c r="F144" s="205"/>
      <c r="G144" s="183">
        <v>43</v>
      </c>
      <c r="H144" s="184">
        <v>43000</v>
      </c>
      <c r="I144" s="193">
        <v>43369.251724110014</v>
      </c>
      <c r="J144" s="206" t="s">
        <v>184</v>
      </c>
      <c r="K144" s="207"/>
      <c r="L144" s="10"/>
      <c r="M144" s="10"/>
      <c r="N144" s="10"/>
      <c r="O144" s="10"/>
      <c r="P144" s="10"/>
      <c r="Q144" s="10"/>
      <c r="R144" s="10"/>
      <c r="S144" s="10"/>
    </row>
    <row r="145" spans="2:19" s="11" customFormat="1" ht="16.5" x14ac:dyDescent="0.25">
      <c r="B145" s="182" t="s">
        <v>34</v>
      </c>
      <c r="C145" s="205" t="s">
        <v>211</v>
      </c>
      <c r="D145" s="205"/>
      <c r="E145" s="205" t="s">
        <v>99</v>
      </c>
      <c r="F145" s="205"/>
      <c r="G145" s="183">
        <v>27</v>
      </c>
      <c r="H145" s="184">
        <v>27000</v>
      </c>
      <c r="I145" s="193">
        <v>27210.403678948976</v>
      </c>
      <c r="J145" s="206" t="s">
        <v>184</v>
      </c>
      <c r="K145" s="207"/>
      <c r="L145" s="10"/>
      <c r="M145" s="10"/>
      <c r="N145" s="10"/>
      <c r="O145" s="10"/>
      <c r="P145" s="10"/>
      <c r="Q145" s="10"/>
      <c r="R145" s="10"/>
      <c r="S145" s="10"/>
    </row>
    <row r="146" spans="2:19" s="11" customFormat="1" ht="16.5" x14ac:dyDescent="0.25">
      <c r="B146" s="182" t="s">
        <v>48</v>
      </c>
      <c r="C146" s="205" t="s">
        <v>217</v>
      </c>
      <c r="D146" s="205"/>
      <c r="E146" s="205" t="s">
        <v>100</v>
      </c>
      <c r="F146" s="205"/>
      <c r="G146" s="183">
        <v>1</v>
      </c>
      <c r="H146" s="184">
        <v>250000</v>
      </c>
      <c r="I146" s="193">
        <v>251749.55207550421</v>
      </c>
      <c r="J146" s="206" t="s">
        <v>185</v>
      </c>
      <c r="K146" s="207"/>
      <c r="L146" s="10"/>
      <c r="M146" s="10"/>
      <c r="N146" s="10"/>
      <c r="O146" s="10"/>
      <c r="P146" s="10"/>
      <c r="Q146" s="10"/>
      <c r="R146" s="10"/>
      <c r="S146" s="10"/>
    </row>
    <row r="147" spans="2:19" s="11" customFormat="1" ht="16.5" x14ac:dyDescent="0.25">
      <c r="B147" s="182" t="s">
        <v>50</v>
      </c>
      <c r="C147" s="205" t="s">
        <v>218</v>
      </c>
      <c r="D147" s="205"/>
      <c r="E147" s="205" t="s">
        <v>100</v>
      </c>
      <c r="F147" s="205"/>
      <c r="G147" s="183">
        <v>1</v>
      </c>
      <c r="H147" s="184">
        <v>1000000</v>
      </c>
      <c r="I147" s="193">
        <v>1006998.2083020168</v>
      </c>
      <c r="J147" s="206" t="s">
        <v>185</v>
      </c>
      <c r="K147" s="207"/>
      <c r="L147" s="10"/>
      <c r="M147" s="10"/>
      <c r="N147" s="10"/>
      <c r="O147" s="10"/>
      <c r="P147" s="10"/>
      <c r="Q147" s="10"/>
      <c r="R147" s="10"/>
      <c r="S147" s="10"/>
    </row>
    <row r="148" spans="2:19" s="11" customFormat="1" ht="16.5" x14ac:dyDescent="0.25">
      <c r="B148" s="182" t="s">
        <v>51</v>
      </c>
      <c r="C148" s="205" t="s">
        <v>219</v>
      </c>
      <c r="D148" s="205"/>
      <c r="E148" s="205" t="s">
        <v>100</v>
      </c>
      <c r="F148" s="205"/>
      <c r="G148" s="183">
        <v>1</v>
      </c>
      <c r="H148" s="184">
        <v>250000</v>
      </c>
      <c r="I148" s="193">
        <v>251749.55207550421</v>
      </c>
      <c r="J148" s="206" t="s">
        <v>185</v>
      </c>
      <c r="K148" s="207"/>
      <c r="L148" s="10"/>
      <c r="M148" s="10"/>
      <c r="N148" s="10"/>
      <c r="O148" s="10"/>
      <c r="P148" s="10"/>
      <c r="Q148" s="10"/>
      <c r="R148" s="10"/>
      <c r="S148" s="10"/>
    </row>
    <row r="149" spans="2:19" s="11" customFormat="1" ht="16.5" x14ac:dyDescent="0.25">
      <c r="B149" s="182" t="s">
        <v>52</v>
      </c>
      <c r="C149" s="205" t="s">
        <v>219</v>
      </c>
      <c r="D149" s="205"/>
      <c r="E149" s="205" t="s">
        <v>100</v>
      </c>
      <c r="F149" s="205"/>
      <c r="G149" s="183">
        <v>1</v>
      </c>
      <c r="H149" s="184">
        <v>250000</v>
      </c>
      <c r="I149" s="193">
        <v>251749.55207550421</v>
      </c>
      <c r="J149" s="206" t="s">
        <v>185</v>
      </c>
      <c r="K149" s="207"/>
      <c r="L149" s="10"/>
      <c r="M149" s="10"/>
      <c r="N149" s="10"/>
      <c r="O149" s="10"/>
      <c r="P149" s="10"/>
      <c r="Q149" s="10"/>
      <c r="R149" s="10"/>
      <c r="S149" s="10"/>
    </row>
    <row r="150" spans="2:19" s="11" customFormat="1" ht="16.5" x14ac:dyDescent="0.25">
      <c r="B150" s="182" t="s">
        <v>57</v>
      </c>
      <c r="C150" s="205" t="s">
        <v>216</v>
      </c>
      <c r="D150" s="205"/>
      <c r="E150" s="205" t="s">
        <v>100</v>
      </c>
      <c r="F150" s="205"/>
      <c r="G150" s="183">
        <v>1</v>
      </c>
      <c r="H150" s="184">
        <v>25000</v>
      </c>
      <c r="I150" s="193">
        <v>25174.955207550422</v>
      </c>
      <c r="J150" s="206" t="s">
        <v>184</v>
      </c>
      <c r="K150" s="207"/>
      <c r="L150" s="10"/>
      <c r="M150" s="10"/>
      <c r="N150" s="10"/>
      <c r="O150" s="10"/>
      <c r="P150" s="10"/>
      <c r="Q150" s="10"/>
      <c r="R150" s="10"/>
      <c r="S150" s="10"/>
    </row>
    <row r="151" spans="2:19" s="11" customFormat="1" ht="16.5" x14ac:dyDescent="0.25">
      <c r="B151" s="182" t="s">
        <v>53</v>
      </c>
      <c r="C151" s="205" t="s">
        <v>220</v>
      </c>
      <c r="D151" s="205"/>
      <c r="E151" s="205" t="s">
        <v>100</v>
      </c>
      <c r="F151" s="205"/>
      <c r="G151" s="183">
        <v>1</v>
      </c>
      <c r="H151" s="184">
        <v>150000</v>
      </c>
      <c r="I151" s="193">
        <v>151002.06001242582</v>
      </c>
      <c r="J151" s="206" t="s">
        <v>184</v>
      </c>
      <c r="K151" s="207"/>
      <c r="L151" s="10"/>
      <c r="M151" s="10"/>
      <c r="N151" s="10"/>
      <c r="O151" s="10"/>
      <c r="P151" s="10"/>
      <c r="Q151" s="10"/>
      <c r="R151" s="10"/>
      <c r="S151" s="10"/>
    </row>
    <row r="152" spans="2:19" s="11" customFormat="1" ht="16.5" x14ac:dyDescent="0.25">
      <c r="B152" s="185" t="s">
        <v>102</v>
      </c>
      <c r="C152" s="205" t="s">
        <v>217</v>
      </c>
      <c r="D152" s="205"/>
      <c r="E152" s="205" t="s">
        <v>100</v>
      </c>
      <c r="F152" s="205"/>
      <c r="G152" s="183">
        <v>1</v>
      </c>
      <c r="H152" s="184">
        <v>25000</v>
      </c>
      <c r="I152" s="193">
        <v>25167.010002070969</v>
      </c>
      <c r="J152" s="206" t="s">
        <v>184</v>
      </c>
      <c r="K152" s="207"/>
      <c r="L152" s="10"/>
      <c r="M152" s="10"/>
      <c r="N152" s="10"/>
      <c r="O152" s="10"/>
      <c r="P152" s="10"/>
      <c r="Q152" s="10"/>
      <c r="R152" s="10"/>
      <c r="S152" s="10"/>
    </row>
    <row r="153" spans="2:19" s="11" customFormat="1" ht="16.5" x14ac:dyDescent="0.25">
      <c r="B153" s="182" t="s">
        <v>34</v>
      </c>
      <c r="C153" s="205" t="s">
        <v>211</v>
      </c>
      <c r="D153" s="205"/>
      <c r="E153" s="205" t="s">
        <v>99</v>
      </c>
      <c r="F153" s="205"/>
      <c r="G153" s="183">
        <v>115</v>
      </c>
      <c r="H153" s="184">
        <v>115000</v>
      </c>
      <c r="I153" s="193">
        <v>115749.97203692372</v>
      </c>
      <c r="J153" s="206" t="s">
        <v>184</v>
      </c>
      <c r="K153" s="207"/>
      <c r="L153" s="10"/>
      <c r="M153" s="10"/>
      <c r="N153" s="10"/>
      <c r="O153" s="10"/>
      <c r="P153" s="10"/>
      <c r="Q153" s="10"/>
      <c r="R153" s="10"/>
      <c r="S153" s="10"/>
    </row>
    <row r="154" spans="2:19" s="11" customFormat="1" ht="16.5" x14ac:dyDescent="0.25">
      <c r="B154" s="182" t="s">
        <v>29</v>
      </c>
      <c r="C154" s="211" t="s">
        <v>220</v>
      </c>
      <c r="D154" s="212"/>
      <c r="E154" s="205" t="s">
        <v>100</v>
      </c>
      <c r="F154" s="205"/>
      <c r="G154" s="183">
        <v>1</v>
      </c>
      <c r="H154" s="184">
        <v>100000</v>
      </c>
      <c r="I154" s="193">
        <v>100652.14959732498</v>
      </c>
      <c r="J154" s="206" t="s">
        <v>185</v>
      </c>
      <c r="K154" s="207"/>
      <c r="L154" s="10"/>
      <c r="M154" s="10"/>
      <c r="N154" s="10"/>
      <c r="O154" s="10"/>
      <c r="P154" s="10"/>
      <c r="Q154" s="10"/>
      <c r="R154" s="10"/>
      <c r="S154" s="10"/>
    </row>
    <row r="155" spans="2:19" s="11" customFormat="1" ht="16.5" x14ac:dyDescent="0.25">
      <c r="B155" s="182" t="s">
        <v>30</v>
      </c>
      <c r="C155" s="211" t="s">
        <v>220</v>
      </c>
      <c r="D155" s="212"/>
      <c r="E155" s="205" t="s">
        <v>100</v>
      </c>
      <c r="F155" s="205"/>
      <c r="G155" s="183">
        <v>1</v>
      </c>
      <c r="H155" s="184">
        <v>100000</v>
      </c>
      <c r="I155" s="193">
        <v>100652.14959732498</v>
      </c>
      <c r="J155" s="206" t="s">
        <v>185</v>
      </c>
      <c r="K155" s="207"/>
      <c r="L155" s="10"/>
      <c r="M155" s="10"/>
      <c r="N155" s="10"/>
      <c r="O155" s="10"/>
      <c r="P155" s="10"/>
      <c r="Q155" s="10"/>
      <c r="R155" s="10"/>
      <c r="S155" s="10"/>
    </row>
    <row r="156" spans="2:19" s="11" customFormat="1" ht="16.5" x14ac:dyDescent="0.25">
      <c r="B156" s="182" t="s">
        <v>31</v>
      </c>
      <c r="C156" s="211" t="s">
        <v>220</v>
      </c>
      <c r="D156" s="212"/>
      <c r="E156" s="205" t="s">
        <v>100</v>
      </c>
      <c r="F156" s="205"/>
      <c r="G156" s="183">
        <v>1</v>
      </c>
      <c r="H156" s="184">
        <v>100000</v>
      </c>
      <c r="I156" s="193">
        <v>100652.14959732498</v>
      </c>
      <c r="J156" s="206" t="s">
        <v>185</v>
      </c>
      <c r="K156" s="207"/>
      <c r="L156" s="10"/>
      <c r="M156" s="10"/>
      <c r="N156" s="10"/>
      <c r="O156" s="10"/>
      <c r="P156" s="10"/>
      <c r="Q156" s="10"/>
      <c r="R156" s="10"/>
      <c r="S156" s="10"/>
    </row>
    <row r="157" spans="2:19" s="11" customFormat="1" ht="16.5" x14ac:dyDescent="0.25">
      <c r="B157" s="182" t="s">
        <v>32</v>
      </c>
      <c r="C157" s="205" t="s">
        <v>218</v>
      </c>
      <c r="D157" s="205"/>
      <c r="E157" s="205" t="s">
        <v>100</v>
      </c>
      <c r="F157" s="205"/>
      <c r="G157" s="183">
        <v>1</v>
      </c>
      <c r="H157" s="184">
        <v>100000</v>
      </c>
      <c r="I157" s="193">
        <v>100652.14959732498</v>
      </c>
      <c r="J157" s="206" t="s">
        <v>185</v>
      </c>
      <c r="K157" s="207"/>
      <c r="L157" s="10"/>
      <c r="M157" s="10"/>
      <c r="N157" s="10"/>
      <c r="O157" s="10"/>
      <c r="P157" s="10"/>
      <c r="Q157" s="10"/>
      <c r="R157" s="10"/>
      <c r="S157" s="10"/>
    </row>
    <row r="158" spans="2:19" s="11" customFormat="1" ht="16.5" x14ac:dyDescent="0.25">
      <c r="B158" s="182" t="s">
        <v>33</v>
      </c>
      <c r="C158" s="205" t="s">
        <v>218</v>
      </c>
      <c r="D158" s="205"/>
      <c r="E158" s="205" t="s">
        <v>100</v>
      </c>
      <c r="F158" s="205"/>
      <c r="G158" s="183">
        <v>1</v>
      </c>
      <c r="H158" s="184">
        <v>100000</v>
      </c>
      <c r="I158" s="193">
        <v>100652.14959732498</v>
      </c>
      <c r="J158" s="206" t="s">
        <v>185</v>
      </c>
      <c r="K158" s="207"/>
      <c r="L158" s="10"/>
      <c r="M158" s="10"/>
      <c r="N158" s="10"/>
      <c r="O158" s="10"/>
      <c r="P158" s="10"/>
      <c r="Q158" s="10"/>
      <c r="R158" s="10"/>
      <c r="S158" s="10"/>
    </row>
    <row r="159" spans="2:19" s="11" customFormat="1" ht="16.5" x14ac:dyDescent="0.25">
      <c r="B159" s="182" t="s">
        <v>58</v>
      </c>
      <c r="C159" s="205" t="s">
        <v>216</v>
      </c>
      <c r="D159" s="205"/>
      <c r="E159" s="205" t="s">
        <v>100</v>
      </c>
      <c r="F159" s="205"/>
      <c r="G159" s="183">
        <v>1</v>
      </c>
      <c r="H159" s="184">
        <v>50000</v>
      </c>
      <c r="I159" s="193">
        <v>50151.280278114544</v>
      </c>
      <c r="J159" s="206" t="s">
        <v>184</v>
      </c>
      <c r="K159" s="207"/>
      <c r="L159" s="10"/>
      <c r="M159" s="10"/>
      <c r="N159" s="10"/>
      <c r="O159" s="10"/>
      <c r="P159" s="10"/>
      <c r="Q159" s="10"/>
      <c r="R159" s="10"/>
      <c r="S159" s="10"/>
    </row>
    <row r="160" spans="2:19" s="11" customFormat="1" ht="16.5" x14ac:dyDescent="0.25">
      <c r="B160" s="182" t="s">
        <v>59</v>
      </c>
      <c r="C160" s="205" t="s">
        <v>216</v>
      </c>
      <c r="D160" s="205"/>
      <c r="E160" s="205" t="s">
        <v>100</v>
      </c>
      <c r="F160" s="205"/>
      <c r="G160" s="183">
        <v>1</v>
      </c>
      <c r="H160" s="184">
        <v>50000</v>
      </c>
      <c r="I160" s="193">
        <v>50151.280278114544</v>
      </c>
      <c r="J160" s="206" t="s">
        <v>184</v>
      </c>
      <c r="K160" s="207"/>
      <c r="L160" s="10"/>
      <c r="M160" s="10"/>
      <c r="N160" s="10"/>
      <c r="O160" s="10"/>
      <c r="P160" s="10"/>
      <c r="Q160" s="10"/>
      <c r="R160" s="10"/>
      <c r="S160" s="10"/>
    </row>
    <row r="161" spans="2:20" s="11" customFormat="1" ht="16.5" x14ac:dyDescent="0.25">
      <c r="B161" s="182" t="s">
        <v>60</v>
      </c>
      <c r="C161" s="205" t="s">
        <v>216</v>
      </c>
      <c r="D161" s="205"/>
      <c r="E161" s="205" t="s">
        <v>100</v>
      </c>
      <c r="F161" s="205"/>
      <c r="G161" s="183">
        <v>1</v>
      </c>
      <c r="H161" s="184">
        <v>50000</v>
      </c>
      <c r="I161" s="193">
        <v>50151.280278114544</v>
      </c>
      <c r="J161" s="206" t="s">
        <v>184</v>
      </c>
      <c r="K161" s="207"/>
      <c r="L161" s="10"/>
      <c r="M161" s="10"/>
      <c r="N161" s="10"/>
      <c r="O161" s="10"/>
      <c r="P161" s="10"/>
      <c r="Q161" s="10"/>
      <c r="R161" s="10"/>
      <c r="S161" s="10"/>
    </row>
    <row r="162" spans="2:20" s="11" customFormat="1" ht="16.5" x14ac:dyDescent="0.25">
      <c r="B162" s="182" t="s">
        <v>61</v>
      </c>
      <c r="C162" s="205" t="s">
        <v>216</v>
      </c>
      <c r="D162" s="205"/>
      <c r="E162" s="205" t="s">
        <v>100</v>
      </c>
      <c r="F162" s="205"/>
      <c r="G162" s="183">
        <v>1</v>
      </c>
      <c r="H162" s="184">
        <v>50000</v>
      </c>
      <c r="I162" s="193">
        <v>50151.280278114544</v>
      </c>
      <c r="J162" s="206" t="s">
        <v>184</v>
      </c>
      <c r="K162" s="207"/>
      <c r="L162" s="10"/>
      <c r="M162" s="10"/>
      <c r="N162" s="10"/>
      <c r="O162" s="10"/>
      <c r="P162" s="10"/>
      <c r="Q162" s="10"/>
      <c r="R162" s="10"/>
      <c r="S162" s="10"/>
    </row>
    <row r="163" spans="2:20" s="11" customFormat="1" ht="16.5" x14ac:dyDescent="0.25">
      <c r="B163" s="182" t="s">
        <v>62</v>
      </c>
      <c r="C163" s="205" t="s">
        <v>211</v>
      </c>
      <c r="D163" s="205"/>
      <c r="E163" s="205" t="s">
        <v>99</v>
      </c>
      <c r="F163" s="205"/>
      <c r="G163" s="183">
        <v>2900</v>
      </c>
      <c r="H163" s="184">
        <v>2900000</v>
      </c>
      <c r="I163" s="193">
        <v>2905548.5027059857</v>
      </c>
      <c r="J163" s="206" t="s">
        <v>184</v>
      </c>
      <c r="K163" s="207"/>
      <c r="L163" s="10"/>
      <c r="M163" s="10"/>
      <c r="N163" s="10"/>
      <c r="O163" s="10"/>
      <c r="P163" s="10"/>
      <c r="Q163" s="10"/>
      <c r="R163" s="10"/>
      <c r="S163" s="10"/>
    </row>
    <row r="164" spans="2:20" s="11" customFormat="1" ht="16.5" x14ac:dyDescent="0.25">
      <c r="B164" s="182" t="s">
        <v>63</v>
      </c>
      <c r="C164" s="205" t="s">
        <v>216</v>
      </c>
      <c r="D164" s="205"/>
      <c r="E164" s="205" t="s">
        <v>100</v>
      </c>
      <c r="F164" s="205"/>
      <c r="G164" s="183">
        <v>1</v>
      </c>
      <c r="H164" s="184">
        <v>50000</v>
      </c>
      <c r="I164" s="193">
        <v>50040.047401402211</v>
      </c>
      <c r="J164" s="206" t="s">
        <v>184</v>
      </c>
      <c r="K164" s="207"/>
      <c r="L164" s="10"/>
      <c r="M164" s="10"/>
      <c r="N164" s="10"/>
      <c r="O164" s="10"/>
      <c r="P164" s="10"/>
      <c r="Q164" s="10"/>
      <c r="R164" s="10"/>
      <c r="S164" s="10"/>
    </row>
    <row r="165" spans="2:20" s="11" customFormat="1" ht="16.5" x14ac:dyDescent="0.25">
      <c r="B165" s="182" t="s">
        <v>56</v>
      </c>
      <c r="C165" s="205" t="s">
        <v>213</v>
      </c>
      <c r="D165" s="205"/>
      <c r="E165" s="205" t="s">
        <v>101</v>
      </c>
      <c r="F165" s="205"/>
      <c r="G165" s="183"/>
      <c r="H165" s="184">
        <v>200000</v>
      </c>
      <c r="I165" s="193">
        <v>200064.84713985544</v>
      </c>
      <c r="J165" s="206" t="s">
        <v>185</v>
      </c>
      <c r="K165" s="207"/>
      <c r="L165" s="10"/>
      <c r="M165" s="10"/>
      <c r="N165" s="10"/>
      <c r="O165" s="10"/>
      <c r="P165" s="10"/>
      <c r="Q165" s="10"/>
      <c r="R165" s="10"/>
      <c r="S165" s="10"/>
    </row>
    <row r="166" spans="2:20" s="11" customFormat="1" ht="16.5" x14ac:dyDescent="0.25">
      <c r="B166" s="182" t="s">
        <v>64</v>
      </c>
      <c r="C166" s="205" t="s">
        <v>215</v>
      </c>
      <c r="D166" s="205"/>
      <c r="E166" s="205" t="s">
        <v>100</v>
      </c>
      <c r="F166" s="205"/>
      <c r="G166" s="183">
        <v>1</v>
      </c>
      <c r="H166" s="184">
        <v>100000</v>
      </c>
      <c r="I166" s="193">
        <v>100032.42356992772</v>
      </c>
      <c r="J166" s="206" t="s">
        <v>185</v>
      </c>
      <c r="K166" s="207"/>
      <c r="L166" s="10"/>
      <c r="M166" s="10"/>
      <c r="N166" s="10"/>
      <c r="O166" s="10"/>
      <c r="P166" s="10"/>
      <c r="Q166" s="10"/>
      <c r="R166" s="10"/>
      <c r="S166" s="10"/>
    </row>
    <row r="167" spans="2:20" s="11" customFormat="1" ht="16.5" x14ac:dyDescent="0.25">
      <c r="B167" s="182" t="s">
        <v>65</v>
      </c>
      <c r="C167" s="205" t="s">
        <v>215</v>
      </c>
      <c r="D167" s="205"/>
      <c r="E167" s="205" t="s">
        <v>100</v>
      </c>
      <c r="F167" s="205"/>
      <c r="G167" s="183">
        <v>1</v>
      </c>
      <c r="H167" s="184">
        <v>100000</v>
      </c>
      <c r="I167" s="193">
        <v>100032.42356992772</v>
      </c>
      <c r="J167" s="206" t="s">
        <v>185</v>
      </c>
      <c r="K167" s="207"/>
      <c r="L167" s="10"/>
      <c r="M167" s="10"/>
      <c r="N167" s="10"/>
      <c r="O167" s="10"/>
      <c r="P167" s="10"/>
      <c r="Q167" s="10"/>
      <c r="R167" s="10"/>
      <c r="S167" s="10"/>
    </row>
    <row r="168" spans="2:20" s="11" customFormat="1" ht="16.5" x14ac:dyDescent="0.25">
      <c r="B168" s="182" t="s">
        <v>66</v>
      </c>
      <c r="C168" s="205" t="s">
        <v>214</v>
      </c>
      <c r="D168" s="205"/>
      <c r="E168" s="205" t="s">
        <v>100</v>
      </c>
      <c r="F168" s="205"/>
      <c r="G168" s="183">
        <v>1</v>
      </c>
      <c r="H168" s="184">
        <v>500000</v>
      </c>
      <c r="I168" s="193">
        <v>500162.11784963857</v>
      </c>
      <c r="J168" s="206" t="s">
        <v>185</v>
      </c>
      <c r="K168" s="207"/>
      <c r="L168" s="10"/>
      <c r="M168" s="10"/>
      <c r="N168" s="10"/>
      <c r="O168" s="10"/>
      <c r="P168" s="10"/>
      <c r="Q168" s="10"/>
      <c r="R168" s="10"/>
      <c r="S168" s="10"/>
    </row>
    <row r="169" spans="2:20" s="11" customFormat="1" ht="16.5" x14ac:dyDescent="0.25">
      <c r="B169" s="182" t="s">
        <v>67</v>
      </c>
      <c r="C169" s="205" t="s">
        <v>214</v>
      </c>
      <c r="D169" s="205"/>
      <c r="E169" s="205" t="s">
        <v>100</v>
      </c>
      <c r="F169" s="205"/>
      <c r="G169" s="183">
        <v>1</v>
      </c>
      <c r="H169" s="184">
        <v>500000</v>
      </c>
      <c r="I169" s="193">
        <v>500162.11784963857</v>
      </c>
      <c r="J169" s="206" t="s">
        <v>185</v>
      </c>
      <c r="K169" s="207"/>
      <c r="L169" s="10"/>
      <c r="M169" s="10"/>
      <c r="N169" s="10"/>
      <c r="O169" s="10"/>
      <c r="P169" s="10"/>
      <c r="Q169" s="10"/>
      <c r="R169" s="10"/>
      <c r="S169" s="10"/>
    </row>
    <row r="170" spans="2:20" s="11" customFormat="1" ht="16.5" x14ac:dyDescent="0.25">
      <c r="B170" s="182" t="s">
        <v>62</v>
      </c>
      <c r="C170" s="205" t="s">
        <v>211</v>
      </c>
      <c r="D170" s="205"/>
      <c r="E170" s="205" t="s">
        <v>99</v>
      </c>
      <c r="F170" s="205"/>
      <c r="G170" s="183"/>
      <c r="H170" s="184">
        <v>80000</v>
      </c>
      <c r="I170" s="193">
        <v>80025.938855942164</v>
      </c>
      <c r="J170" s="209" t="s">
        <v>184</v>
      </c>
      <c r="K170" s="210"/>
      <c r="L170" s="10"/>
      <c r="M170" s="10"/>
      <c r="N170" s="10"/>
      <c r="O170" s="10"/>
      <c r="P170" s="10"/>
      <c r="Q170" s="10"/>
      <c r="R170" s="10"/>
      <c r="S170" s="10"/>
    </row>
    <row r="171" spans="2:20" s="11" customFormat="1" ht="16.5" x14ac:dyDescent="0.25">
      <c r="B171" s="186" t="s">
        <v>243</v>
      </c>
      <c r="C171" s="187"/>
      <c r="D171" s="187"/>
      <c r="E171" s="187"/>
      <c r="F171" s="187"/>
      <c r="G171" s="188"/>
      <c r="H171" s="189">
        <f>SUM(H131:H170)</f>
        <v>9988000</v>
      </c>
      <c r="I171" s="194">
        <f>SUM(I131:I170)</f>
        <v>10037690.109999998</v>
      </c>
      <c r="J171" s="197"/>
      <c r="K171" s="195"/>
      <c r="L171" s="196"/>
      <c r="M171" s="45"/>
      <c r="N171" s="10"/>
      <c r="O171" s="10"/>
      <c r="P171" s="10"/>
      <c r="Q171" s="10"/>
      <c r="R171" s="10"/>
      <c r="S171" s="10"/>
      <c r="T171" s="10"/>
    </row>
    <row r="172" spans="2:20" s="11" customFormat="1" ht="16.5" x14ac:dyDescent="0.25">
      <c r="B172" s="9"/>
      <c r="C172" s="10"/>
      <c r="D172" s="10"/>
      <c r="E172" s="10"/>
      <c r="F172" s="10"/>
      <c r="G172" s="10"/>
      <c r="H172" s="10"/>
      <c r="I172" s="10"/>
      <c r="J172" s="10"/>
      <c r="K172" s="10"/>
      <c r="L172" s="10"/>
      <c r="M172" s="10"/>
      <c r="N172" s="10"/>
      <c r="O172" s="10"/>
      <c r="P172" s="10"/>
      <c r="Q172" s="10"/>
      <c r="R172" s="10"/>
    </row>
    <row r="173" spans="2:20" s="11" customFormat="1" ht="16.5" x14ac:dyDescent="0.25">
      <c r="B173" s="208" t="s">
        <v>232</v>
      </c>
      <c r="C173" s="208"/>
      <c r="D173" s="208"/>
      <c r="E173" s="208"/>
      <c r="F173" s="208"/>
      <c r="G173" s="208"/>
      <c r="H173" s="208"/>
      <c r="I173" s="208"/>
      <c r="J173" s="208"/>
      <c r="K173" s="208"/>
      <c r="L173" s="208"/>
      <c r="M173" s="208"/>
      <c r="N173" s="10"/>
      <c r="O173" s="10"/>
      <c r="P173" s="10"/>
      <c r="Q173" s="10"/>
      <c r="R173" s="10"/>
    </row>
    <row r="174" spans="2:20" s="11" customFormat="1" ht="16.5" x14ac:dyDescent="0.25">
      <c r="B174" s="190"/>
      <c r="C174" s="10"/>
      <c r="D174" s="10"/>
      <c r="E174" s="10"/>
      <c r="F174" s="10"/>
      <c r="G174" s="10"/>
      <c r="H174" s="10"/>
      <c r="I174" s="10"/>
      <c r="J174" s="10"/>
      <c r="K174" s="10"/>
      <c r="L174" s="10"/>
      <c r="M174" s="10"/>
      <c r="N174" s="10"/>
      <c r="O174" s="10"/>
      <c r="P174" s="10"/>
      <c r="Q174" s="10"/>
      <c r="R174" s="10"/>
    </row>
    <row r="175" spans="2:20" s="11" customFormat="1" ht="16.5" x14ac:dyDescent="0.25">
      <c r="B175" s="9"/>
      <c r="C175" s="9"/>
      <c r="D175" s="9"/>
      <c r="E175" s="9"/>
      <c r="F175" s="9"/>
      <c r="G175" s="9"/>
      <c r="H175" s="9"/>
      <c r="I175" s="9"/>
      <c r="J175" s="9"/>
      <c r="K175" s="9"/>
      <c r="L175" s="9"/>
      <c r="M175" s="9"/>
      <c r="N175" s="9"/>
      <c r="O175" s="9"/>
      <c r="P175" s="9"/>
      <c r="Q175" s="9"/>
      <c r="R175" s="10"/>
    </row>
    <row r="176" spans="2:20" s="7" customFormat="1" ht="78.75" customHeight="1" x14ac:dyDescent="0.2">
      <c r="B176" s="22" t="s">
        <v>95</v>
      </c>
      <c r="C176" s="22" t="s">
        <v>23</v>
      </c>
      <c r="D176" s="22" t="s">
        <v>186</v>
      </c>
      <c r="E176" s="22" t="s">
        <v>187</v>
      </c>
      <c r="F176" s="22" t="s">
        <v>188</v>
      </c>
      <c r="G176" s="22" t="s">
        <v>189</v>
      </c>
      <c r="H176" s="191" t="s">
        <v>190</v>
      </c>
      <c r="I176" s="22" t="s">
        <v>191</v>
      </c>
      <c r="J176" s="22" t="s">
        <v>192</v>
      </c>
      <c r="K176" s="22" t="s">
        <v>193</v>
      </c>
      <c r="L176" s="22" t="s">
        <v>194</v>
      </c>
      <c r="M176" s="22" t="s">
        <v>24</v>
      </c>
      <c r="N176" s="22" t="s">
        <v>244</v>
      </c>
      <c r="O176" s="22" t="s">
        <v>245</v>
      </c>
      <c r="P176" s="22" t="s">
        <v>246</v>
      </c>
      <c r="Q176" s="22" t="s">
        <v>247</v>
      </c>
    </row>
    <row r="177" spans="2:23" s="30" customFormat="1" ht="30" customHeight="1" x14ac:dyDescent="0.2">
      <c r="B177" s="23" t="s">
        <v>34</v>
      </c>
      <c r="C177" s="24" t="s">
        <v>211</v>
      </c>
      <c r="D177" s="25" t="s">
        <v>28</v>
      </c>
      <c r="E177" s="25" t="s">
        <v>26</v>
      </c>
      <c r="F177" s="26">
        <v>43768</v>
      </c>
      <c r="G177" s="26">
        <v>43859</v>
      </c>
      <c r="H177" s="40">
        <v>46632</v>
      </c>
      <c r="I177" s="25" t="s">
        <v>54</v>
      </c>
      <c r="J177" s="27">
        <v>8000</v>
      </c>
      <c r="K177" s="27">
        <v>8000</v>
      </c>
      <c r="L177" s="192">
        <v>8080.1390910736682</v>
      </c>
      <c r="M177" s="27">
        <v>8000</v>
      </c>
      <c r="N177" s="28">
        <v>5.8000000000000003E-2</v>
      </c>
      <c r="O177" s="28">
        <v>7.8873062757047938E-4</v>
      </c>
      <c r="P177" s="28">
        <v>0.8</v>
      </c>
      <c r="Q177" s="28">
        <v>0.33572747843079154</v>
      </c>
      <c r="R177" s="29"/>
      <c r="S177" s="54">
        <f>+M177/$T$217</f>
        <v>8.0096115338406087E-4</v>
      </c>
      <c r="U177" s="57">
        <f>+$U$217*S177</f>
        <v>-5.141984079216641E-2</v>
      </c>
      <c r="W177" s="69">
        <f>+G177-F177</f>
        <v>91</v>
      </c>
    </row>
    <row r="178" spans="2:23" s="30" customFormat="1" ht="30" customHeight="1" x14ac:dyDescent="0.2">
      <c r="B178" s="23" t="s">
        <v>40</v>
      </c>
      <c r="C178" s="24" t="s">
        <v>211</v>
      </c>
      <c r="D178" s="25" t="s">
        <v>28</v>
      </c>
      <c r="E178" s="25" t="s">
        <v>26</v>
      </c>
      <c r="F178" s="26">
        <v>43768</v>
      </c>
      <c r="G178" s="26">
        <v>43859</v>
      </c>
      <c r="H178" s="40">
        <v>46056</v>
      </c>
      <c r="I178" s="25" t="s">
        <v>54</v>
      </c>
      <c r="J178" s="27">
        <v>22000</v>
      </c>
      <c r="K178" s="27">
        <v>22000</v>
      </c>
      <c r="L178" s="192">
        <v>22220.38250045259</v>
      </c>
      <c r="M178" s="27">
        <v>22000</v>
      </c>
      <c r="N178" s="28">
        <v>5.8000000000000003E-2</v>
      </c>
      <c r="O178" s="28">
        <v>2.1690092258188185E-3</v>
      </c>
      <c r="P178" s="28">
        <v>0.8</v>
      </c>
      <c r="Q178" s="28">
        <v>0.33572747843079154</v>
      </c>
      <c r="R178" s="29"/>
      <c r="S178" s="54">
        <f t="shared" ref="S178:S216" si="0">+M178/$T$217</f>
        <v>2.2026431718061676E-3</v>
      </c>
      <c r="U178" s="57">
        <f t="shared" ref="U178:U216" si="1">+$U$217*S178</f>
        <v>-0.14140456217845765</v>
      </c>
      <c r="W178" s="69">
        <f t="shared" ref="W178:W216" si="2">+G178-F178</f>
        <v>91</v>
      </c>
    </row>
    <row r="179" spans="2:23" s="30" customFormat="1" ht="30" customHeight="1" x14ac:dyDescent="0.2">
      <c r="B179" s="23" t="s">
        <v>49</v>
      </c>
      <c r="C179" s="24" t="s">
        <v>212</v>
      </c>
      <c r="D179" s="25" t="s">
        <v>28</v>
      </c>
      <c r="E179" s="25" t="s">
        <v>26</v>
      </c>
      <c r="F179" s="26">
        <v>43768</v>
      </c>
      <c r="G179" s="26">
        <v>43859</v>
      </c>
      <c r="H179" s="40">
        <v>45547</v>
      </c>
      <c r="I179" s="25" t="s">
        <v>54</v>
      </c>
      <c r="J179" s="27">
        <v>15000</v>
      </c>
      <c r="K179" s="27">
        <v>15000</v>
      </c>
      <c r="L179" s="192">
        <v>15150.260795763128</v>
      </c>
      <c r="M179" s="27">
        <v>15000</v>
      </c>
      <c r="N179" s="28">
        <v>5.8000000000000003E-2</v>
      </c>
      <c r="O179" s="28">
        <v>1.4788699266946488E-3</v>
      </c>
      <c r="P179" s="28">
        <v>0.5</v>
      </c>
      <c r="Q179" s="28">
        <v>1.4788699266946488E-3</v>
      </c>
      <c r="R179" s="29"/>
      <c r="S179" s="54">
        <f t="shared" si="0"/>
        <v>1.5018021625951142E-3</v>
      </c>
      <c r="U179" s="57">
        <f t="shared" si="1"/>
        <v>-9.6412201485312016E-2</v>
      </c>
      <c r="W179" s="69">
        <f t="shared" si="2"/>
        <v>91</v>
      </c>
    </row>
    <row r="180" spans="2:23" s="30" customFormat="1" ht="30" customHeight="1" x14ac:dyDescent="0.2">
      <c r="B180" s="23" t="s">
        <v>56</v>
      </c>
      <c r="C180" s="24" t="s">
        <v>213</v>
      </c>
      <c r="D180" s="25" t="s">
        <v>25</v>
      </c>
      <c r="E180" s="25" t="s">
        <v>26</v>
      </c>
      <c r="F180" s="26">
        <v>43770</v>
      </c>
      <c r="G180" s="26">
        <v>43861</v>
      </c>
      <c r="H180" s="40">
        <v>44509</v>
      </c>
      <c r="I180" s="25" t="s">
        <v>54</v>
      </c>
      <c r="J180" s="27">
        <v>1000000</v>
      </c>
      <c r="K180" s="27">
        <v>1000000</v>
      </c>
      <c r="L180" s="192">
        <v>1009699.5781650306</v>
      </c>
      <c r="M180" s="27">
        <v>1000000</v>
      </c>
      <c r="N180" s="28">
        <v>5.8000000000000003E-2</v>
      </c>
      <c r="O180" s="28">
        <v>9.8560306074871262E-2</v>
      </c>
      <c r="P180" s="28">
        <v>1</v>
      </c>
      <c r="Q180" s="28">
        <v>0.19685071751822611</v>
      </c>
      <c r="R180" s="29"/>
      <c r="S180" s="54">
        <f t="shared" si="0"/>
        <v>0.1001201441730076</v>
      </c>
      <c r="U180" s="57">
        <f t="shared" si="1"/>
        <v>-6.4274800990208005</v>
      </c>
      <c r="W180" s="69">
        <f t="shared" si="2"/>
        <v>91</v>
      </c>
    </row>
    <row r="181" spans="2:23" s="30" customFormat="1" ht="30" customHeight="1" x14ac:dyDescent="0.2">
      <c r="B181" s="23" t="s">
        <v>40</v>
      </c>
      <c r="C181" s="24" t="s">
        <v>211</v>
      </c>
      <c r="D181" s="25" t="s">
        <v>28</v>
      </c>
      <c r="E181" s="25" t="s">
        <v>26</v>
      </c>
      <c r="F181" s="26">
        <v>43774</v>
      </c>
      <c r="G181" s="26">
        <v>43865</v>
      </c>
      <c r="H181" s="40">
        <v>46056</v>
      </c>
      <c r="I181" s="25" t="s">
        <v>54</v>
      </c>
      <c r="J181" s="27">
        <v>178000</v>
      </c>
      <c r="K181" s="27">
        <v>178000</v>
      </c>
      <c r="L181" s="192">
        <v>179613.38518734803</v>
      </c>
      <c r="M181" s="27">
        <v>178000</v>
      </c>
      <c r="N181" s="28">
        <v>5.8000000000000003E-2</v>
      </c>
      <c r="O181" s="28">
        <v>1.7532690517094919E-2</v>
      </c>
      <c r="P181" s="28">
        <v>0.8</v>
      </c>
      <c r="Q181" s="28">
        <v>0.33572747843079154</v>
      </c>
      <c r="R181" s="29"/>
      <c r="S181" s="54">
        <f t="shared" si="0"/>
        <v>1.7821385662795355E-2</v>
      </c>
      <c r="U181" s="57">
        <f t="shared" si="1"/>
        <v>-1.1440914576257026</v>
      </c>
      <c r="W181" s="69">
        <f t="shared" si="2"/>
        <v>91</v>
      </c>
    </row>
    <row r="182" spans="2:23" s="30" customFormat="1" ht="30" customHeight="1" x14ac:dyDescent="0.2">
      <c r="B182" s="23" t="s">
        <v>41</v>
      </c>
      <c r="C182" s="24" t="s">
        <v>214</v>
      </c>
      <c r="D182" s="25" t="s">
        <v>28</v>
      </c>
      <c r="E182" s="25" t="s">
        <v>26</v>
      </c>
      <c r="F182" s="26">
        <v>43774</v>
      </c>
      <c r="G182" s="26">
        <v>43865</v>
      </c>
      <c r="H182" s="40">
        <v>44634</v>
      </c>
      <c r="I182" s="25" t="s">
        <v>54</v>
      </c>
      <c r="J182" s="27">
        <v>100000</v>
      </c>
      <c r="K182" s="27">
        <v>100000</v>
      </c>
      <c r="L182" s="192">
        <v>100906.39617266745</v>
      </c>
      <c r="M182" s="27">
        <v>100000</v>
      </c>
      <c r="N182" s="28">
        <v>5.8000000000000003E-2</v>
      </c>
      <c r="O182" s="28">
        <v>9.8498261331993932E-3</v>
      </c>
      <c r="P182" s="28">
        <v>0.8</v>
      </c>
      <c r="Q182" s="28">
        <v>0.12719462451702876</v>
      </c>
      <c r="R182" s="29"/>
      <c r="S182" s="54">
        <f t="shared" si="0"/>
        <v>1.0012014417300761E-2</v>
      </c>
      <c r="U182" s="57">
        <f t="shared" si="1"/>
        <v>-0.64274800990208014</v>
      </c>
      <c r="W182" s="69">
        <f t="shared" si="2"/>
        <v>91</v>
      </c>
    </row>
    <row r="183" spans="2:23" s="30" customFormat="1" ht="30" customHeight="1" x14ac:dyDescent="0.2">
      <c r="B183" s="23" t="s">
        <v>42</v>
      </c>
      <c r="C183" s="24" t="s">
        <v>214</v>
      </c>
      <c r="D183" s="25" t="s">
        <v>28</v>
      </c>
      <c r="E183" s="25" t="s">
        <v>26</v>
      </c>
      <c r="F183" s="26">
        <v>43774</v>
      </c>
      <c r="G183" s="26">
        <v>43865</v>
      </c>
      <c r="H183" s="40">
        <v>44634</v>
      </c>
      <c r="I183" s="25" t="s">
        <v>54</v>
      </c>
      <c r="J183" s="27">
        <v>100000</v>
      </c>
      <c r="K183" s="27">
        <v>100000</v>
      </c>
      <c r="L183" s="192">
        <v>100906.39617266745</v>
      </c>
      <c r="M183" s="27">
        <v>100000</v>
      </c>
      <c r="N183" s="28">
        <v>5.8000000000000003E-2</v>
      </c>
      <c r="O183" s="28">
        <v>9.8498261331993932E-3</v>
      </c>
      <c r="P183" s="28">
        <v>0.8</v>
      </c>
      <c r="Q183" s="28">
        <v>0.12719462451702876</v>
      </c>
      <c r="R183" s="29"/>
      <c r="S183" s="54">
        <f t="shared" si="0"/>
        <v>1.0012014417300761E-2</v>
      </c>
      <c r="U183" s="57">
        <f t="shared" si="1"/>
        <v>-0.64274800990208014</v>
      </c>
      <c r="W183" s="69">
        <f t="shared" si="2"/>
        <v>91</v>
      </c>
    </row>
    <row r="184" spans="2:23" s="30" customFormat="1" ht="30" customHeight="1" x14ac:dyDescent="0.2">
      <c r="B184" s="23" t="s">
        <v>43</v>
      </c>
      <c r="C184" s="24" t="s">
        <v>214</v>
      </c>
      <c r="D184" s="25" t="s">
        <v>28</v>
      </c>
      <c r="E184" s="25" t="s">
        <v>26</v>
      </c>
      <c r="F184" s="26">
        <v>43774</v>
      </c>
      <c r="G184" s="26">
        <v>43865</v>
      </c>
      <c r="H184" s="40">
        <v>44634</v>
      </c>
      <c r="I184" s="25" t="s">
        <v>54</v>
      </c>
      <c r="J184" s="27">
        <v>100000</v>
      </c>
      <c r="K184" s="27">
        <v>100000</v>
      </c>
      <c r="L184" s="192">
        <v>100906.39617266745</v>
      </c>
      <c r="M184" s="27">
        <v>100000</v>
      </c>
      <c r="N184" s="28">
        <v>5.8000000000000003E-2</v>
      </c>
      <c r="O184" s="28">
        <v>9.8498261331993932E-3</v>
      </c>
      <c r="P184" s="28">
        <v>0.8</v>
      </c>
      <c r="Q184" s="28">
        <v>0.12719462451702876</v>
      </c>
      <c r="R184" s="29"/>
      <c r="S184" s="54">
        <f t="shared" si="0"/>
        <v>1.0012014417300761E-2</v>
      </c>
      <c r="U184" s="57">
        <f t="shared" si="1"/>
        <v>-0.64274800990208014</v>
      </c>
      <c r="W184" s="69">
        <f t="shared" si="2"/>
        <v>91</v>
      </c>
    </row>
    <row r="185" spans="2:23" s="30" customFormat="1" ht="30" customHeight="1" x14ac:dyDescent="0.2">
      <c r="B185" s="23" t="s">
        <v>34</v>
      </c>
      <c r="C185" s="24" t="s">
        <v>211</v>
      </c>
      <c r="D185" s="25" t="s">
        <v>28</v>
      </c>
      <c r="E185" s="25" t="s">
        <v>26</v>
      </c>
      <c r="F185" s="26">
        <v>43774</v>
      </c>
      <c r="G185" s="26">
        <v>43865</v>
      </c>
      <c r="H185" s="40">
        <v>46632</v>
      </c>
      <c r="I185" s="25" t="s">
        <v>54</v>
      </c>
      <c r="J185" s="27">
        <v>100000</v>
      </c>
      <c r="K185" s="27">
        <v>100000</v>
      </c>
      <c r="L185" s="192">
        <v>100906.39617266745</v>
      </c>
      <c r="M185" s="27">
        <v>100000</v>
      </c>
      <c r="N185" s="28">
        <v>5.8000000000000003E-2</v>
      </c>
      <c r="O185" s="28">
        <v>9.8498261331993932E-3</v>
      </c>
      <c r="P185" s="28">
        <v>0.8</v>
      </c>
      <c r="Q185" s="28">
        <v>0.33572747843079154</v>
      </c>
      <c r="R185" s="29"/>
      <c r="S185" s="54">
        <f t="shared" si="0"/>
        <v>1.0012014417300761E-2</v>
      </c>
      <c r="U185" s="57">
        <f t="shared" si="1"/>
        <v>-0.64274800990208014</v>
      </c>
      <c r="W185" s="69">
        <f t="shared" si="2"/>
        <v>91</v>
      </c>
    </row>
    <row r="186" spans="2:23" s="30" customFormat="1" ht="30" customHeight="1" x14ac:dyDescent="0.2">
      <c r="B186" s="23" t="s">
        <v>44</v>
      </c>
      <c r="C186" s="24" t="s">
        <v>215</v>
      </c>
      <c r="D186" s="25" t="s">
        <v>28</v>
      </c>
      <c r="E186" s="25" t="s">
        <v>26</v>
      </c>
      <c r="F186" s="26">
        <v>43777</v>
      </c>
      <c r="G186" s="26">
        <v>43868</v>
      </c>
      <c r="H186" s="40">
        <v>45308</v>
      </c>
      <c r="I186" s="25" t="s">
        <v>54</v>
      </c>
      <c r="J186" s="27">
        <v>100000</v>
      </c>
      <c r="K186" s="27">
        <v>100000</v>
      </c>
      <c r="L186" s="192">
        <v>100858.72493979073</v>
      </c>
      <c r="M186" s="27">
        <v>100000</v>
      </c>
      <c r="N186" s="28">
        <v>5.8000000000000003E-2</v>
      </c>
      <c r="O186" s="28">
        <v>9.8451727774835924E-3</v>
      </c>
      <c r="P186" s="28">
        <v>0.8</v>
      </c>
      <c r="Q186" s="28">
        <v>4.9064547555936894E-2</v>
      </c>
      <c r="R186" s="29"/>
      <c r="S186" s="54">
        <f t="shared" si="0"/>
        <v>1.0012014417300761E-2</v>
      </c>
      <c r="U186" s="57">
        <f t="shared" si="1"/>
        <v>-0.64274800990208014</v>
      </c>
      <c r="W186" s="69">
        <f t="shared" si="2"/>
        <v>91</v>
      </c>
    </row>
    <row r="187" spans="2:23" s="30" customFormat="1" ht="30" customHeight="1" x14ac:dyDescent="0.2">
      <c r="B187" s="23" t="s">
        <v>45</v>
      </c>
      <c r="C187" s="24" t="s">
        <v>215</v>
      </c>
      <c r="D187" s="25" t="s">
        <v>28</v>
      </c>
      <c r="E187" s="25" t="s">
        <v>26</v>
      </c>
      <c r="F187" s="26">
        <v>43777</v>
      </c>
      <c r="G187" s="26">
        <v>43868</v>
      </c>
      <c r="H187" s="40">
        <v>45308</v>
      </c>
      <c r="I187" s="25" t="s">
        <v>54</v>
      </c>
      <c r="J187" s="27">
        <v>100000</v>
      </c>
      <c r="K187" s="27">
        <v>100000</v>
      </c>
      <c r="L187" s="192">
        <v>100858.72493979073</v>
      </c>
      <c r="M187" s="27">
        <v>100000</v>
      </c>
      <c r="N187" s="28">
        <v>5.8000000000000003E-2</v>
      </c>
      <c r="O187" s="28">
        <v>9.8451727774835924E-3</v>
      </c>
      <c r="P187" s="28">
        <v>0.8</v>
      </c>
      <c r="Q187" s="28">
        <v>4.9064547555936894E-2</v>
      </c>
      <c r="R187" s="29"/>
      <c r="S187" s="54">
        <f t="shared" si="0"/>
        <v>1.0012014417300761E-2</v>
      </c>
      <c r="U187" s="57">
        <f t="shared" si="1"/>
        <v>-0.64274800990208014</v>
      </c>
      <c r="W187" s="69">
        <f t="shared" si="2"/>
        <v>91</v>
      </c>
    </row>
    <row r="188" spans="2:23" s="30" customFormat="1" ht="30" customHeight="1" x14ac:dyDescent="0.2">
      <c r="B188" s="23" t="s">
        <v>46</v>
      </c>
      <c r="C188" s="24" t="s">
        <v>215</v>
      </c>
      <c r="D188" s="25" t="s">
        <v>28</v>
      </c>
      <c r="E188" s="25" t="s">
        <v>26</v>
      </c>
      <c r="F188" s="26">
        <v>43777</v>
      </c>
      <c r="G188" s="26">
        <v>43868</v>
      </c>
      <c r="H188" s="40">
        <v>45308</v>
      </c>
      <c r="I188" s="25" t="s">
        <v>54</v>
      </c>
      <c r="J188" s="27">
        <v>100000</v>
      </c>
      <c r="K188" s="27">
        <v>100000</v>
      </c>
      <c r="L188" s="192">
        <v>100858.72493979073</v>
      </c>
      <c r="M188" s="27">
        <v>100000</v>
      </c>
      <c r="N188" s="28">
        <v>5.8000000000000003E-2</v>
      </c>
      <c r="O188" s="28">
        <v>9.8451727774835924E-3</v>
      </c>
      <c r="P188" s="28">
        <v>0.8</v>
      </c>
      <c r="Q188" s="28">
        <v>4.9064547555936894E-2</v>
      </c>
      <c r="R188" s="29"/>
      <c r="S188" s="54">
        <f t="shared" si="0"/>
        <v>1.0012014417300761E-2</v>
      </c>
      <c r="U188" s="57">
        <f t="shared" si="1"/>
        <v>-0.64274800990208014</v>
      </c>
      <c r="W188" s="69">
        <f t="shared" si="2"/>
        <v>91</v>
      </c>
    </row>
    <row r="189" spans="2:23" s="30" customFormat="1" ht="30" customHeight="1" x14ac:dyDescent="0.2">
      <c r="B189" s="23" t="s">
        <v>56</v>
      </c>
      <c r="C189" s="24" t="s">
        <v>213</v>
      </c>
      <c r="D189" s="25" t="s">
        <v>25</v>
      </c>
      <c r="E189" s="25" t="s">
        <v>26</v>
      </c>
      <c r="F189" s="26">
        <v>43777</v>
      </c>
      <c r="G189" s="26">
        <v>43868</v>
      </c>
      <c r="H189" s="40">
        <v>44509</v>
      </c>
      <c r="I189" s="25" t="s">
        <v>54</v>
      </c>
      <c r="J189" s="27">
        <v>800000</v>
      </c>
      <c r="K189" s="27">
        <v>800000</v>
      </c>
      <c r="L189" s="192">
        <v>806869.79951832583</v>
      </c>
      <c r="M189" s="27">
        <v>800000</v>
      </c>
      <c r="N189" s="28">
        <v>5.8000000000000003E-2</v>
      </c>
      <c r="O189" s="28">
        <v>7.8761382219868739E-2</v>
      </c>
      <c r="P189" s="28">
        <v>1</v>
      </c>
      <c r="Q189" s="28">
        <v>0.19685071751822611</v>
      </c>
      <c r="R189" s="29"/>
      <c r="S189" s="54">
        <f t="shared" si="0"/>
        <v>8.009611533840609E-2</v>
      </c>
      <c r="U189" s="57">
        <f t="shared" si="1"/>
        <v>-5.1419840792166411</v>
      </c>
      <c r="W189" s="69">
        <f t="shared" si="2"/>
        <v>91</v>
      </c>
    </row>
    <row r="190" spans="2:23" s="30" customFormat="1" ht="30" customHeight="1" x14ac:dyDescent="0.2">
      <c r="B190" s="23" t="s">
        <v>47</v>
      </c>
      <c r="C190" s="24" t="s">
        <v>216</v>
      </c>
      <c r="D190" s="25" t="s">
        <v>28</v>
      </c>
      <c r="E190" s="25" t="s">
        <v>26</v>
      </c>
      <c r="F190" s="26">
        <v>43777</v>
      </c>
      <c r="G190" s="26">
        <v>43868</v>
      </c>
      <c r="H190" s="40">
        <v>45155</v>
      </c>
      <c r="I190" s="25" t="s">
        <v>54</v>
      </c>
      <c r="J190" s="27">
        <v>43000</v>
      </c>
      <c r="K190" s="27">
        <v>43000</v>
      </c>
      <c r="L190" s="192">
        <v>43369.251724110014</v>
      </c>
      <c r="M190" s="27">
        <v>43000</v>
      </c>
      <c r="N190" s="28">
        <v>5.8000000000000003E-2</v>
      </c>
      <c r="O190" s="28">
        <v>4.2334242943179445E-3</v>
      </c>
      <c r="P190" s="28">
        <v>0.8</v>
      </c>
      <c r="Q190" s="28">
        <v>3.115719093092029E-2</v>
      </c>
      <c r="R190" s="29"/>
      <c r="S190" s="54">
        <f t="shared" si="0"/>
        <v>4.3051661994393271E-3</v>
      </c>
      <c r="U190" s="57">
        <f t="shared" si="1"/>
        <v>-0.27638164425789441</v>
      </c>
      <c r="W190" s="69">
        <f t="shared" si="2"/>
        <v>91</v>
      </c>
    </row>
    <row r="191" spans="2:23" s="30" customFormat="1" ht="30" customHeight="1" x14ac:dyDescent="0.2">
      <c r="B191" s="23" t="s">
        <v>34</v>
      </c>
      <c r="C191" s="24" t="s">
        <v>211</v>
      </c>
      <c r="D191" s="25" t="s">
        <v>28</v>
      </c>
      <c r="E191" s="25" t="s">
        <v>26</v>
      </c>
      <c r="F191" s="26">
        <v>43782</v>
      </c>
      <c r="G191" s="26">
        <v>43873</v>
      </c>
      <c r="H191" s="40">
        <v>46632</v>
      </c>
      <c r="I191" s="25" t="s">
        <v>54</v>
      </c>
      <c r="J191" s="27">
        <v>27000</v>
      </c>
      <c r="K191" s="27">
        <v>27000</v>
      </c>
      <c r="L191" s="192">
        <v>27210.403678948976</v>
      </c>
      <c r="M191" s="27">
        <v>27000</v>
      </c>
      <c r="N191" s="28">
        <v>5.8000000000000003E-2</v>
      </c>
      <c r="O191" s="28">
        <v>2.6561026398484598E-3</v>
      </c>
      <c r="P191" s="28">
        <v>0.8</v>
      </c>
      <c r="Q191" s="28">
        <v>0.33572747843079154</v>
      </c>
      <c r="R191" s="29"/>
      <c r="S191" s="54">
        <f t="shared" si="0"/>
        <v>2.7032438926712053E-3</v>
      </c>
      <c r="U191" s="57">
        <f t="shared" si="1"/>
        <v>-0.17354196267356162</v>
      </c>
      <c r="W191" s="69">
        <f t="shared" si="2"/>
        <v>91</v>
      </c>
    </row>
    <row r="192" spans="2:23" s="30" customFormat="1" ht="30" customHeight="1" x14ac:dyDescent="0.2">
      <c r="B192" s="23" t="s">
        <v>48</v>
      </c>
      <c r="C192" s="24" t="s">
        <v>217</v>
      </c>
      <c r="D192" s="25" t="s">
        <v>28</v>
      </c>
      <c r="E192" s="25" t="s">
        <v>26</v>
      </c>
      <c r="F192" s="26">
        <v>43787</v>
      </c>
      <c r="G192" s="26">
        <v>43878</v>
      </c>
      <c r="H192" s="40">
        <v>45124</v>
      </c>
      <c r="I192" s="25" t="s">
        <v>54</v>
      </c>
      <c r="J192" s="27">
        <v>250000</v>
      </c>
      <c r="K192" s="27">
        <v>250000</v>
      </c>
      <c r="L192" s="192">
        <v>251749.55207550421</v>
      </c>
      <c r="M192" s="27">
        <v>250000</v>
      </c>
      <c r="N192" s="28">
        <v>5.8000000000000003E-2</v>
      </c>
      <c r="O192" s="28">
        <v>2.4574153979410648E-2</v>
      </c>
      <c r="P192" s="28">
        <v>0.8</v>
      </c>
      <c r="Q192" s="28">
        <v>2.7030793818065744E-2</v>
      </c>
      <c r="R192" s="29"/>
      <c r="S192" s="54">
        <f t="shared" si="0"/>
        <v>2.5030036043251901E-2</v>
      </c>
      <c r="U192" s="57">
        <f t="shared" si="1"/>
        <v>-1.6068700247552001</v>
      </c>
      <c r="W192" s="69">
        <f t="shared" si="2"/>
        <v>91</v>
      </c>
    </row>
    <row r="193" spans="2:23" s="30" customFormat="1" ht="30" customHeight="1" x14ac:dyDescent="0.2">
      <c r="B193" s="23" t="s">
        <v>50</v>
      </c>
      <c r="C193" s="24" t="s">
        <v>218</v>
      </c>
      <c r="D193" s="25" t="s">
        <v>28</v>
      </c>
      <c r="E193" s="25" t="s">
        <v>26</v>
      </c>
      <c r="F193" s="26">
        <v>43787</v>
      </c>
      <c r="G193" s="26">
        <v>43850</v>
      </c>
      <c r="H193" s="40">
        <v>43878</v>
      </c>
      <c r="I193" s="25" t="s">
        <v>54</v>
      </c>
      <c r="J193" s="27">
        <v>1000000</v>
      </c>
      <c r="K193" s="27">
        <v>1000000</v>
      </c>
      <c r="L193" s="192">
        <v>1006998.2083020168</v>
      </c>
      <c r="M193" s="27">
        <v>1000000</v>
      </c>
      <c r="N193" s="28">
        <v>5.8000000000000003E-2</v>
      </c>
      <c r="O193" s="28">
        <v>9.8296615917642591E-2</v>
      </c>
      <c r="P193" s="28">
        <v>0.8</v>
      </c>
      <c r="Q193" s="28">
        <v>0.1179466323897395</v>
      </c>
      <c r="R193" s="29"/>
      <c r="S193" s="54">
        <f t="shared" si="0"/>
        <v>0.1001201441730076</v>
      </c>
      <c r="U193" s="57">
        <f t="shared" si="1"/>
        <v>-6.4274800990208005</v>
      </c>
      <c r="W193" s="71">
        <f t="shared" si="2"/>
        <v>63</v>
      </c>
    </row>
    <row r="194" spans="2:23" s="30" customFormat="1" ht="30" customHeight="1" x14ac:dyDescent="0.2">
      <c r="B194" s="23" t="s">
        <v>51</v>
      </c>
      <c r="C194" s="24" t="s">
        <v>219</v>
      </c>
      <c r="D194" s="25" t="s">
        <v>28</v>
      </c>
      <c r="E194" s="25" t="s">
        <v>26</v>
      </c>
      <c r="F194" s="26">
        <v>43787</v>
      </c>
      <c r="G194" s="26">
        <v>43878</v>
      </c>
      <c r="H194" s="40">
        <v>44048</v>
      </c>
      <c r="I194" s="25" t="s">
        <v>54</v>
      </c>
      <c r="J194" s="27">
        <v>250000</v>
      </c>
      <c r="K194" s="27">
        <v>250000</v>
      </c>
      <c r="L194" s="192">
        <v>251749.55207550421</v>
      </c>
      <c r="M194" s="27">
        <v>250000</v>
      </c>
      <c r="N194" s="28">
        <v>5.8000000000000003E-2</v>
      </c>
      <c r="O194" s="28">
        <v>2.4574153979410648E-2</v>
      </c>
      <c r="P194" s="28">
        <v>0.8</v>
      </c>
      <c r="Q194" s="28">
        <v>4.9148307958821295E-2</v>
      </c>
      <c r="R194" s="29"/>
      <c r="S194" s="54">
        <f t="shared" si="0"/>
        <v>2.5030036043251901E-2</v>
      </c>
      <c r="U194" s="57">
        <f t="shared" si="1"/>
        <v>-1.6068700247552001</v>
      </c>
      <c r="W194" s="69">
        <f t="shared" si="2"/>
        <v>91</v>
      </c>
    </row>
    <row r="195" spans="2:23" s="30" customFormat="1" ht="30" customHeight="1" x14ac:dyDescent="0.2">
      <c r="B195" s="23" t="s">
        <v>52</v>
      </c>
      <c r="C195" s="24" t="s">
        <v>219</v>
      </c>
      <c r="D195" s="25" t="s">
        <v>28</v>
      </c>
      <c r="E195" s="25" t="s">
        <v>26</v>
      </c>
      <c r="F195" s="26">
        <v>43787</v>
      </c>
      <c r="G195" s="26">
        <v>43878</v>
      </c>
      <c r="H195" s="40">
        <v>44048</v>
      </c>
      <c r="I195" s="25" t="s">
        <v>54</v>
      </c>
      <c r="J195" s="27">
        <v>250000</v>
      </c>
      <c r="K195" s="27">
        <v>250000</v>
      </c>
      <c r="L195" s="192">
        <v>251749.55207550421</v>
      </c>
      <c r="M195" s="27">
        <v>250000</v>
      </c>
      <c r="N195" s="28">
        <v>5.8000000000000003E-2</v>
      </c>
      <c r="O195" s="28">
        <v>2.4574153979410648E-2</v>
      </c>
      <c r="P195" s="28">
        <v>0.8</v>
      </c>
      <c r="Q195" s="28">
        <v>4.9148307958821295E-2</v>
      </c>
      <c r="R195" s="29"/>
      <c r="S195" s="54">
        <f t="shared" si="0"/>
        <v>2.5030036043251901E-2</v>
      </c>
      <c r="U195" s="57">
        <f t="shared" si="1"/>
        <v>-1.6068700247552001</v>
      </c>
      <c r="W195" s="69">
        <f t="shared" si="2"/>
        <v>91</v>
      </c>
    </row>
    <row r="196" spans="2:23" s="30" customFormat="1" ht="30" customHeight="1" x14ac:dyDescent="0.2">
      <c r="B196" s="23" t="s">
        <v>57</v>
      </c>
      <c r="C196" s="24" t="s">
        <v>216</v>
      </c>
      <c r="D196" s="25" t="s">
        <v>28</v>
      </c>
      <c r="E196" s="25" t="s">
        <v>26</v>
      </c>
      <c r="F196" s="26">
        <v>43787</v>
      </c>
      <c r="G196" s="26">
        <v>43878</v>
      </c>
      <c r="H196" s="40">
        <v>45448</v>
      </c>
      <c r="I196" s="25" t="s">
        <v>54</v>
      </c>
      <c r="J196" s="27">
        <v>25000</v>
      </c>
      <c r="K196" s="27">
        <v>25000</v>
      </c>
      <c r="L196" s="192">
        <v>25174.955207550422</v>
      </c>
      <c r="M196" s="27">
        <v>25000</v>
      </c>
      <c r="N196" s="28">
        <v>5.8000000000000003E-2</v>
      </c>
      <c r="O196" s="28">
        <v>2.4574153979410648E-3</v>
      </c>
      <c r="P196" s="28">
        <v>0.8</v>
      </c>
      <c r="Q196" s="28">
        <v>3.115719093092029E-2</v>
      </c>
      <c r="R196" s="29"/>
      <c r="S196" s="54">
        <f t="shared" si="0"/>
        <v>2.5030036043251903E-3</v>
      </c>
      <c r="U196" s="57">
        <f t="shared" si="1"/>
        <v>-0.16068700247552004</v>
      </c>
      <c r="W196" s="69">
        <f t="shared" si="2"/>
        <v>91</v>
      </c>
    </row>
    <row r="197" spans="2:23" s="30" customFormat="1" ht="30" customHeight="1" x14ac:dyDescent="0.2">
      <c r="B197" s="23" t="s">
        <v>53</v>
      </c>
      <c r="C197" s="24" t="s">
        <v>220</v>
      </c>
      <c r="D197" s="25" t="s">
        <v>28</v>
      </c>
      <c r="E197" s="25" t="s">
        <v>26</v>
      </c>
      <c r="F197" s="26">
        <v>43789</v>
      </c>
      <c r="G197" s="26">
        <v>43880</v>
      </c>
      <c r="H197" s="40">
        <v>44438</v>
      </c>
      <c r="I197" s="25" t="s">
        <v>54</v>
      </c>
      <c r="J197" s="27">
        <v>150000</v>
      </c>
      <c r="K197" s="27">
        <v>150000</v>
      </c>
      <c r="L197" s="192">
        <v>151002.06001242582</v>
      </c>
      <c r="M197" s="27">
        <v>150000</v>
      </c>
      <c r="N197" s="28">
        <v>5.8000000000000003E-2</v>
      </c>
      <c r="O197" s="28">
        <v>1.4739839031930588E-2</v>
      </c>
      <c r="P197" s="28">
        <v>0.8</v>
      </c>
      <c r="Q197" s="28">
        <v>4.4214863740075973E-2</v>
      </c>
      <c r="R197" s="29"/>
      <c r="S197" s="54">
        <f t="shared" si="0"/>
        <v>1.5018021625951141E-2</v>
      </c>
      <c r="U197" s="57">
        <f t="shared" si="1"/>
        <v>-0.9641220148531201</v>
      </c>
      <c r="W197" s="69">
        <f t="shared" si="2"/>
        <v>91</v>
      </c>
    </row>
    <row r="198" spans="2:23" s="44" customFormat="1" ht="30" customHeight="1" x14ac:dyDescent="0.2">
      <c r="B198" s="38" t="s">
        <v>102</v>
      </c>
      <c r="C198" s="24" t="s">
        <v>217</v>
      </c>
      <c r="D198" s="39" t="s">
        <v>28</v>
      </c>
      <c r="E198" s="39" t="s">
        <v>26</v>
      </c>
      <c r="F198" s="40">
        <v>43789</v>
      </c>
      <c r="G198" s="40">
        <v>43880</v>
      </c>
      <c r="H198" s="40">
        <v>45320</v>
      </c>
      <c r="I198" s="39" t="s">
        <v>54</v>
      </c>
      <c r="J198" s="41">
        <v>25000</v>
      </c>
      <c r="K198" s="41">
        <v>25000</v>
      </c>
      <c r="L198" s="42">
        <v>25167.010002070969</v>
      </c>
      <c r="M198" s="41">
        <v>25000</v>
      </c>
      <c r="N198" s="28">
        <v>5.8000000000000003E-2</v>
      </c>
      <c r="O198" s="28">
        <v>2.4566398386550981E-3</v>
      </c>
      <c r="P198" s="43">
        <v>0.8</v>
      </c>
      <c r="Q198" s="28">
        <v>2.7030793818065744E-2</v>
      </c>
      <c r="R198" s="29"/>
      <c r="S198" s="54">
        <f t="shared" si="0"/>
        <v>2.5030036043251903E-3</v>
      </c>
      <c r="U198" s="57">
        <f t="shared" si="1"/>
        <v>-0.16068700247552004</v>
      </c>
      <c r="W198" s="69">
        <f t="shared" si="2"/>
        <v>91</v>
      </c>
    </row>
    <row r="199" spans="2:23" s="30" customFormat="1" ht="44.25" customHeight="1" x14ac:dyDescent="0.2">
      <c r="B199" s="23" t="s">
        <v>34</v>
      </c>
      <c r="C199" s="24" t="s">
        <v>211</v>
      </c>
      <c r="D199" s="25" t="s">
        <v>28</v>
      </c>
      <c r="E199" s="25" t="s">
        <v>26</v>
      </c>
      <c r="F199" s="26">
        <v>43790</v>
      </c>
      <c r="G199" s="26">
        <v>43881</v>
      </c>
      <c r="H199" s="40">
        <v>46632</v>
      </c>
      <c r="I199" s="25" t="s">
        <v>54</v>
      </c>
      <c r="J199" s="27">
        <v>115000</v>
      </c>
      <c r="K199" s="27">
        <v>115000</v>
      </c>
      <c r="L199" s="192">
        <v>115749.97203692372</v>
      </c>
      <c r="M199" s="27">
        <v>115000</v>
      </c>
      <c r="N199" s="28">
        <v>5.8000000000000003E-2</v>
      </c>
      <c r="O199" s="28">
        <v>1.1298759471455727E-2</v>
      </c>
      <c r="P199" s="28">
        <v>0.8</v>
      </c>
      <c r="Q199" s="28">
        <v>0.33572747843079154</v>
      </c>
      <c r="R199" s="29"/>
      <c r="S199" s="54">
        <f t="shared" si="0"/>
        <v>1.1513816579895876E-2</v>
      </c>
      <c r="U199" s="57">
        <f t="shared" si="1"/>
        <v>-0.73916021138739219</v>
      </c>
      <c r="W199" s="69">
        <f t="shared" si="2"/>
        <v>91</v>
      </c>
    </row>
    <row r="200" spans="2:23" s="30" customFormat="1" ht="30" customHeight="1" x14ac:dyDescent="0.2">
      <c r="B200" s="23" t="s">
        <v>29</v>
      </c>
      <c r="C200" s="24" t="s">
        <v>220</v>
      </c>
      <c r="D200" s="25" t="s">
        <v>28</v>
      </c>
      <c r="E200" s="25" t="s">
        <v>26</v>
      </c>
      <c r="F200" s="26">
        <v>43790</v>
      </c>
      <c r="G200" s="26">
        <v>43881</v>
      </c>
      <c r="H200" s="40">
        <v>44455</v>
      </c>
      <c r="I200" s="25" t="s">
        <v>54</v>
      </c>
      <c r="J200" s="27">
        <v>100000</v>
      </c>
      <c r="K200" s="27">
        <v>100000</v>
      </c>
      <c r="L200" s="192">
        <v>100652.14959732498</v>
      </c>
      <c r="M200" s="27">
        <v>100000</v>
      </c>
      <c r="N200" s="28">
        <v>5.8000000000000003E-2</v>
      </c>
      <c r="O200" s="28">
        <v>9.82500823604846E-3</v>
      </c>
      <c r="P200" s="28">
        <v>0.8</v>
      </c>
      <c r="Q200" s="28">
        <v>4.4214863740075973E-2</v>
      </c>
      <c r="R200" s="29"/>
      <c r="S200" s="54">
        <f t="shared" si="0"/>
        <v>1.0012014417300761E-2</v>
      </c>
      <c r="U200" s="57">
        <f t="shared" si="1"/>
        <v>-0.64274800990208014</v>
      </c>
      <c r="W200" s="69">
        <f t="shared" si="2"/>
        <v>91</v>
      </c>
    </row>
    <row r="201" spans="2:23" s="30" customFormat="1" ht="30" customHeight="1" x14ac:dyDescent="0.2">
      <c r="B201" s="23" t="s">
        <v>30</v>
      </c>
      <c r="C201" s="24" t="s">
        <v>220</v>
      </c>
      <c r="D201" s="25" t="s">
        <v>28</v>
      </c>
      <c r="E201" s="25" t="s">
        <v>26</v>
      </c>
      <c r="F201" s="26">
        <v>43790</v>
      </c>
      <c r="G201" s="26">
        <v>43881</v>
      </c>
      <c r="H201" s="40">
        <v>44455</v>
      </c>
      <c r="I201" s="25" t="s">
        <v>54</v>
      </c>
      <c r="J201" s="27">
        <v>100000</v>
      </c>
      <c r="K201" s="27">
        <v>100000</v>
      </c>
      <c r="L201" s="192">
        <v>100652.14959732498</v>
      </c>
      <c r="M201" s="27">
        <v>100000</v>
      </c>
      <c r="N201" s="28">
        <v>5.8000000000000003E-2</v>
      </c>
      <c r="O201" s="28">
        <v>9.82500823604846E-3</v>
      </c>
      <c r="P201" s="28">
        <v>0.8</v>
      </c>
      <c r="Q201" s="28">
        <v>4.4214863740075973E-2</v>
      </c>
      <c r="R201" s="29"/>
      <c r="S201" s="54">
        <f t="shared" si="0"/>
        <v>1.0012014417300761E-2</v>
      </c>
      <c r="U201" s="57">
        <f t="shared" si="1"/>
        <v>-0.64274800990208014</v>
      </c>
      <c r="W201" s="69">
        <f t="shared" si="2"/>
        <v>91</v>
      </c>
    </row>
    <row r="202" spans="2:23" s="30" customFormat="1" ht="30" customHeight="1" x14ac:dyDescent="0.2">
      <c r="B202" s="23" t="s">
        <v>31</v>
      </c>
      <c r="C202" s="24" t="s">
        <v>220</v>
      </c>
      <c r="D202" s="25" t="s">
        <v>28</v>
      </c>
      <c r="E202" s="25" t="s">
        <v>26</v>
      </c>
      <c r="F202" s="26">
        <v>43790</v>
      </c>
      <c r="G202" s="26">
        <v>43881</v>
      </c>
      <c r="H202" s="40">
        <v>44455</v>
      </c>
      <c r="I202" s="25" t="s">
        <v>54</v>
      </c>
      <c r="J202" s="27">
        <v>100000</v>
      </c>
      <c r="K202" s="27">
        <v>100000</v>
      </c>
      <c r="L202" s="192">
        <v>100652.14959732498</v>
      </c>
      <c r="M202" s="27">
        <v>100000</v>
      </c>
      <c r="N202" s="28">
        <v>5.8000000000000003E-2</v>
      </c>
      <c r="O202" s="28">
        <v>9.82500823604846E-3</v>
      </c>
      <c r="P202" s="28">
        <v>0.8</v>
      </c>
      <c r="Q202" s="28">
        <v>4.4214863740075973E-2</v>
      </c>
      <c r="R202" s="29"/>
      <c r="S202" s="54">
        <f t="shared" si="0"/>
        <v>1.0012014417300761E-2</v>
      </c>
      <c r="U202" s="57">
        <f t="shared" si="1"/>
        <v>-0.64274800990208014</v>
      </c>
      <c r="W202" s="69">
        <f t="shared" si="2"/>
        <v>91</v>
      </c>
    </row>
    <row r="203" spans="2:23" s="30" customFormat="1" ht="30" customHeight="1" x14ac:dyDescent="0.2">
      <c r="B203" s="23" t="s">
        <v>32</v>
      </c>
      <c r="C203" s="24" t="s">
        <v>218</v>
      </c>
      <c r="D203" s="25" t="s">
        <v>28</v>
      </c>
      <c r="E203" s="25" t="s">
        <v>26</v>
      </c>
      <c r="F203" s="26">
        <v>43790</v>
      </c>
      <c r="G203" s="26">
        <v>43881</v>
      </c>
      <c r="H203" s="40">
        <v>44224</v>
      </c>
      <c r="I203" s="25" t="s">
        <v>54</v>
      </c>
      <c r="J203" s="27">
        <v>100000</v>
      </c>
      <c r="K203" s="27">
        <v>100000</v>
      </c>
      <c r="L203" s="192">
        <v>100652.14959732498</v>
      </c>
      <c r="M203" s="27">
        <v>100000</v>
      </c>
      <c r="N203" s="28">
        <v>5.8000000000000003E-2</v>
      </c>
      <c r="O203" s="28">
        <v>9.82500823604846E-3</v>
      </c>
      <c r="P203" s="28">
        <v>0.8</v>
      </c>
      <c r="Q203" s="28">
        <v>0.1179466323897395</v>
      </c>
      <c r="R203" s="29"/>
      <c r="S203" s="54">
        <f t="shared" si="0"/>
        <v>1.0012014417300761E-2</v>
      </c>
      <c r="U203" s="57">
        <f t="shared" si="1"/>
        <v>-0.64274800990208014</v>
      </c>
      <c r="W203" s="69">
        <f t="shared" si="2"/>
        <v>91</v>
      </c>
    </row>
    <row r="204" spans="2:23" s="30" customFormat="1" ht="30" customHeight="1" x14ac:dyDescent="0.2">
      <c r="B204" s="23" t="s">
        <v>33</v>
      </c>
      <c r="C204" s="24" t="s">
        <v>218</v>
      </c>
      <c r="D204" s="25" t="s">
        <v>28</v>
      </c>
      <c r="E204" s="25" t="s">
        <v>26</v>
      </c>
      <c r="F204" s="26">
        <v>43790</v>
      </c>
      <c r="G204" s="26">
        <v>43881</v>
      </c>
      <c r="H204" s="40">
        <v>44224</v>
      </c>
      <c r="I204" s="25" t="s">
        <v>54</v>
      </c>
      <c r="J204" s="27">
        <v>100000</v>
      </c>
      <c r="K204" s="27">
        <v>100000</v>
      </c>
      <c r="L204" s="192">
        <v>100652.14959732498</v>
      </c>
      <c r="M204" s="27">
        <v>100000</v>
      </c>
      <c r="N204" s="28">
        <v>5.8000000000000003E-2</v>
      </c>
      <c r="O204" s="28">
        <v>9.82500823604846E-3</v>
      </c>
      <c r="P204" s="28">
        <v>0.8</v>
      </c>
      <c r="Q204" s="28">
        <v>0.1179466323897395</v>
      </c>
      <c r="R204" s="29"/>
      <c r="S204" s="54">
        <f t="shared" si="0"/>
        <v>1.0012014417300761E-2</v>
      </c>
      <c r="U204" s="57">
        <f t="shared" si="1"/>
        <v>-0.64274800990208014</v>
      </c>
      <c r="W204" s="69">
        <f t="shared" si="2"/>
        <v>91</v>
      </c>
    </row>
    <row r="205" spans="2:23" s="30" customFormat="1" ht="30" customHeight="1" x14ac:dyDescent="0.2">
      <c r="B205" s="23" t="s">
        <v>58</v>
      </c>
      <c r="C205" s="24" t="s">
        <v>216</v>
      </c>
      <c r="D205" s="25" t="s">
        <v>28</v>
      </c>
      <c r="E205" s="25" t="s">
        <v>26</v>
      </c>
      <c r="F205" s="26">
        <v>43812</v>
      </c>
      <c r="G205" s="26">
        <v>43903</v>
      </c>
      <c r="H205" s="40">
        <v>44662</v>
      </c>
      <c r="I205" s="25" t="s">
        <v>54</v>
      </c>
      <c r="J205" s="27">
        <v>50000</v>
      </c>
      <c r="K205" s="27">
        <v>50000</v>
      </c>
      <c r="L205" s="192">
        <v>50151.280278114544</v>
      </c>
      <c r="M205" s="27">
        <v>50000</v>
      </c>
      <c r="N205" s="28">
        <v>5.8000000000000003E-2</v>
      </c>
      <c r="O205" s="28">
        <v>4.8954418137329625E-3</v>
      </c>
      <c r="P205" s="28">
        <v>0.8</v>
      </c>
      <c r="Q205" s="28">
        <v>3.115719093092029E-2</v>
      </c>
      <c r="R205" s="29"/>
      <c r="S205" s="54">
        <f t="shared" si="0"/>
        <v>5.0060072086503806E-3</v>
      </c>
      <c r="U205" s="57">
        <f t="shared" si="1"/>
        <v>-0.32137400495104007</v>
      </c>
      <c r="W205" s="69">
        <f t="shared" si="2"/>
        <v>91</v>
      </c>
    </row>
    <row r="206" spans="2:23" s="30" customFormat="1" ht="30" customHeight="1" x14ac:dyDescent="0.2">
      <c r="B206" s="23" t="s">
        <v>59</v>
      </c>
      <c r="C206" s="24" t="s">
        <v>216</v>
      </c>
      <c r="D206" s="25" t="s">
        <v>28</v>
      </c>
      <c r="E206" s="25" t="s">
        <v>26</v>
      </c>
      <c r="F206" s="26">
        <v>43812</v>
      </c>
      <c r="G206" s="26">
        <v>43903</v>
      </c>
      <c r="H206" s="40">
        <v>44662</v>
      </c>
      <c r="I206" s="25" t="s">
        <v>54</v>
      </c>
      <c r="J206" s="27">
        <v>50000</v>
      </c>
      <c r="K206" s="27">
        <v>50000</v>
      </c>
      <c r="L206" s="192">
        <v>50151.280278114544</v>
      </c>
      <c r="M206" s="27">
        <v>50000</v>
      </c>
      <c r="N206" s="28">
        <v>5.8000000000000003E-2</v>
      </c>
      <c r="O206" s="28">
        <v>4.8954418137329625E-3</v>
      </c>
      <c r="P206" s="28">
        <v>0.8</v>
      </c>
      <c r="Q206" s="28">
        <v>3.115719093092029E-2</v>
      </c>
      <c r="R206" s="29"/>
      <c r="S206" s="54">
        <f t="shared" si="0"/>
        <v>5.0060072086503806E-3</v>
      </c>
      <c r="U206" s="57">
        <f t="shared" si="1"/>
        <v>-0.32137400495104007</v>
      </c>
      <c r="W206" s="69">
        <f t="shared" si="2"/>
        <v>91</v>
      </c>
    </row>
    <row r="207" spans="2:23" s="30" customFormat="1" ht="30" customHeight="1" x14ac:dyDescent="0.2">
      <c r="B207" s="23" t="s">
        <v>60</v>
      </c>
      <c r="C207" s="24" t="s">
        <v>216</v>
      </c>
      <c r="D207" s="25" t="s">
        <v>28</v>
      </c>
      <c r="E207" s="25" t="s">
        <v>26</v>
      </c>
      <c r="F207" s="26">
        <v>43812</v>
      </c>
      <c r="G207" s="26">
        <v>43903</v>
      </c>
      <c r="H207" s="40">
        <v>44662</v>
      </c>
      <c r="I207" s="25" t="s">
        <v>54</v>
      </c>
      <c r="J207" s="27">
        <v>50000</v>
      </c>
      <c r="K207" s="27">
        <v>50000</v>
      </c>
      <c r="L207" s="192">
        <v>50151.280278114544</v>
      </c>
      <c r="M207" s="27">
        <v>50000</v>
      </c>
      <c r="N207" s="28">
        <v>5.8000000000000003E-2</v>
      </c>
      <c r="O207" s="28">
        <v>4.8954418137329625E-3</v>
      </c>
      <c r="P207" s="28">
        <v>0.8</v>
      </c>
      <c r="Q207" s="28">
        <v>3.115719093092029E-2</v>
      </c>
      <c r="R207" s="29"/>
      <c r="S207" s="54">
        <f t="shared" si="0"/>
        <v>5.0060072086503806E-3</v>
      </c>
      <c r="U207" s="57">
        <f t="shared" si="1"/>
        <v>-0.32137400495104007</v>
      </c>
      <c r="W207" s="69">
        <f t="shared" si="2"/>
        <v>91</v>
      </c>
    </row>
    <row r="208" spans="2:23" s="30" customFormat="1" ht="36.75" customHeight="1" x14ac:dyDescent="0.2">
      <c r="B208" s="23" t="s">
        <v>61</v>
      </c>
      <c r="C208" s="24" t="s">
        <v>216</v>
      </c>
      <c r="D208" s="25" t="s">
        <v>28</v>
      </c>
      <c r="E208" s="25" t="s">
        <v>26</v>
      </c>
      <c r="F208" s="26">
        <v>43812</v>
      </c>
      <c r="G208" s="26">
        <v>43903</v>
      </c>
      <c r="H208" s="40">
        <v>44662</v>
      </c>
      <c r="I208" s="25" t="s">
        <v>54</v>
      </c>
      <c r="J208" s="27">
        <v>50000</v>
      </c>
      <c r="K208" s="27">
        <v>50000</v>
      </c>
      <c r="L208" s="192">
        <v>50151.280278114544</v>
      </c>
      <c r="M208" s="27">
        <v>50000</v>
      </c>
      <c r="N208" s="28">
        <v>5.8000000000000003E-2</v>
      </c>
      <c r="O208" s="28">
        <v>4.8954418137329625E-3</v>
      </c>
      <c r="P208" s="28">
        <v>0.8</v>
      </c>
      <c r="Q208" s="28">
        <v>3.115719093092029E-2</v>
      </c>
      <c r="R208" s="29"/>
      <c r="S208" s="54">
        <f t="shared" si="0"/>
        <v>5.0060072086503806E-3</v>
      </c>
      <c r="U208" s="57">
        <f t="shared" si="1"/>
        <v>-0.32137400495104007</v>
      </c>
      <c r="W208" s="69">
        <f t="shared" si="2"/>
        <v>91</v>
      </c>
    </row>
    <row r="209" spans="2:23" s="30" customFormat="1" ht="41.25" customHeight="1" x14ac:dyDescent="0.2">
      <c r="B209" s="23" t="s">
        <v>62</v>
      </c>
      <c r="C209" s="24" t="s">
        <v>211</v>
      </c>
      <c r="D209" s="25" t="s">
        <v>28</v>
      </c>
      <c r="E209" s="25" t="s">
        <v>26</v>
      </c>
      <c r="F209" s="26">
        <v>43819</v>
      </c>
      <c r="G209" s="26">
        <v>43910</v>
      </c>
      <c r="H209" s="40">
        <v>47458</v>
      </c>
      <c r="I209" s="68" t="s">
        <v>54</v>
      </c>
      <c r="J209" s="27">
        <v>2900000</v>
      </c>
      <c r="K209" s="27">
        <v>2900000</v>
      </c>
      <c r="L209" s="192">
        <v>2905548.5027059857</v>
      </c>
      <c r="M209" s="27">
        <v>2900000</v>
      </c>
      <c r="N209" s="28">
        <v>5.8000000000000003E-2</v>
      </c>
      <c r="O209" s="28">
        <v>0.28362074812640931</v>
      </c>
      <c r="P209" s="28">
        <v>0.8</v>
      </c>
      <c r="Q209" s="28">
        <v>0.33572747843079154</v>
      </c>
      <c r="R209" s="29"/>
      <c r="S209" s="54">
        <f t="shared" si="0"/>
        <v>0.29034841810172207</v>
      </c>
      <c r="U209" s="57">
        <f t="shared" si="1"/>
        <v>-18.639692287160322</v>
      </c>
      <c r="W209" s="69">
        <f t="shared" si="2"/>
        <v>91</v>
      </c>
    </row>
    <row r="210" spans="2:23" s="30" customFormat="1" ht="42" customHeight="1" x14ac:dyDescent="0.2">
      <c r="B210" s="23" t="s">
        <v>63</v>
      </c>
      <c r="C210" s="24" t="s">
        <v>216</v>
      </c>
      <c r="D210" s="25" t="s">
        <v>28</v>
      </c>
      <c r="E210" s="25" t="s">
        <v>26</v>
      </c>
      <c r="F210" s="26">
        <v>43826</v>
      </c>
      <c r="G210" s="26">
        <v>43917</v>
      </c>
      <c r="H210" s="40">
        <v>44487</v>
      </c>
      <c r="I210" s="68" t="s">
        <v>54</v>
      </c>
      <c r="J210" s="27">
        <v>50000</v>
      </c>
      <c r="K210" s="27">
        <v>50000</v>
      </c>
      <c r="L210" s="192">
        <v>50040.047401402211</v>
      </c>
      <c r="M210" s="27">
        <v>50000</v>
      </c>
      <c r="N210" s="28">
        <v>5.8000000000000003E-2</v>
      </c>
      <c r="O210" s="28">
        <v>4.8845839837294283E-3</v>
      </c>
      <c r="P210" s="28">
        <v>0.8</v>
      </c>
      <c r="Q210" s="28">
        <v>3.115719093092029E-2</v>
      </c>
      <c r="R210" s="29"/>
      <c r="S210" s="54">
        <f t="shared" si="0"/>
        <v>5.0060072086503806E-3</v>
      </c>
      <c r="U210" s="57">
        <f t="shared" si="1"/>
        <v>-0.32137400495104007</v>
      </c>
      <c r="W210" s="69">
        <f t="shared" si="2"/>
        <v>91</v>
      </c>
    </row>
    <row r="211" spans="2:23" s="30" customFormat="1" ht="30" customHeight="1" x14ac:dyDescent="0.2">
      <c r="B211" s="23" t="s">
        <v>56</v>
      </c>
      <c r="C211" s="24" t="s">
        <v>213</v>
      </c>
      <c r="D211" s="25" t="s">
        <v>25</v>
      </c>
      <c r="E211" s="25" t="s">
        <v>26</v>
      </c>
      <c r="F211" s="26">
        <v>43829</v>
      </c>
      <c r="G211" s="26">
        <v>43920</v>
      </c>
      <c r="H211" s="40">
        <v>44509</v>
      </c>
      <c r="I211" s="25" t="s">
        <v>54</v>
      </c>
      <c r="J211" s="27">
        <v>200000</v>
      </c>
      <c r="K211" s="27">
        <v>200000</v>
      </c>
      <c r="L211" s="192">
        <v>200064.84713985544</v>
      </c>
      <c r="M211" s="27">
        <v>200000</v>
      </c>
      <c r="N211" s="28">
        <v>5.8000000000000003E-2</v>
      </c>
      <c r="O211" s="28">
        <v>1.9529029223486115E-2</v>
      </c>
      <c r="P211" s="28">
        <v>1</v>
      </c>
      <c r="Q211" s="28">
        <v>0.19685071751822611</v>
      </c>
      <c r="R211" s="29"/>
      <c r="S211" s="54">
        <f t="shared" si="0"/>
        <v>2.0024028834601523E-2</v>
      </c>
      <c r="U211" s="57">
        <f t="shared" si="1"/>
        <v>-1.2854960198041603</v>
      </c>
      <c r="W211" s="69">
        <f t="shared" si="2"/>
        <v>91</v>
      </c>
    </row>
    <row r="212" spans="2:23" s="30" customFormat="1" ht="30" customHeight="1" x14ac:dyDescent="0.2">
      <c r="B212" s="23" t="s">
        <v>64</v>
      </c>
      <c r="C212" s="24" t="s">
        <v>215</v>
      </c>
      <c r="D212" s="25" t="s">
        <v>28</v>
      </c>
      <c r="E212" s="25" t="s">
        <v>26</v>
      </c>
      <c r="F212" s="26">
        <v>43829</v>
      </c>
      <c r="G212" s="26">
        <v>43920</v>
      </c>
      <c r="H212" s="40">
        <v>45308</v>
      </c>
      <c r="I212" s="25" t="s">
        <v>54</v>
      </c>
      <c r="J212" s="27">
        <v>100000</v>
      </c>
      <c r="K212" s="27">
        <v>100000</v>
      </c>
      <c r="L212" s="192">
        <v>100032.42356992772</v>
      </c>
      <c r="M212" s="27">
        <v>100000</v>
      </c>
      <c r="N212" s="28">
        <v>5.8000000000000003E-2</v>
      </c>
      <c r="O212" s="28">
        <v>9.7645146117430574E-3</v>
      </c>
      <c r="P212" s="28">
        <v>0.8</v>
      </c>
      <c r="Q212" s="28">
        <v>4.9064547555936894E-2</v>
      </c>
      <c r="R212" s="29"/>
      <c r="S212" s="54">
        <f t="shared" si="0"/>
        <v>1.0012014417300761E-2</v>
      </c>
      <c r="U212" s="57">
        <f t="shared" si="1"/>
        <v>-0.64274800990208014</v>
      </c>
      <c r="W212" s="69">
        <f t="shared" si="2"/>
        <v>91</v>
      </c>
    </row>
    <row r="213" spans="2:23" s="30" customFormat="1" ht="30" customHeight="1" x14ac:dyDescent="0.2">
      <c r="B213" s="23" t="s">
        <v>65</v>
      </c>
      <c r="C213" s="24" t="s">
        <v>215</v>
      </c>
      <c r="D213" s="25" t="s">
        <v>28</v>
      </c>
      <c r="E213" s="25" t="s">
        <v>26</v>
      </c>
      <c r="F213" s="26">
        <v>43829</v>
      </c>
      <c r="G213" s="26">
        <v>43920</v>
      </c>
      <c r="H213" s="40">
        <v>45308</v>
      </c>
      <c r="I213" s="25" t="s">
        <v>54</v>
      </c>
      <c r="J213" s="27">
        <v>100000</v>
      </c>
      <c r="K213" s="27">
        <v>100000</v>
      </c>
      <c r="L213" s="192">
        <v>100032.42356992772</v>
      </c>
      <c r="M213" s="27">
        <v>100000</v>
      </c>
      <c r="N213" s="28">
        <v>5.8000000000000003E-2</v>
      </c>
      <c r="O213" s="28">
        <v>9.7645146117430574E-3</v>
      </c>
      <c r="P213" s="28">
        <v>0.8</v>
      </c>
      <c r="Q213" s="28">
        <v>4.9064547555936894E-2</v>
      </c>
      <c r="R213" s="29"/>
      <c r="S213" s="54">
        <f t="shared" si="0"/>
        <v>1.0012014417300761E-2</v>
      </c>
      <c r="U213" s="57">
        <f t="shared" si="1"/>
        <v>-0.64274800990208014</v>
      </c>
      <c r="W213" s="69">
        <f t="shared" si="2"/>
        <v>91</v>
      </c>
    </row>
    <row r="214" spans="2:23" s="30" customFormat="1" ht="30" customHeight="1" x14ac:dyDescent="0.2">
      <c r="B214" s="23" t="s">
        <v>66</v>
      </c>
      <c r="C214" s="24" t="s">
        <v>214</v>
      </c>
      <c r="D214" s="25" t="s">
        <v>28</v>
      </c>
      <c r="E214" s="25" t="s">
        <v>26</v>
      </c>
      <c r="F214" s="26">
        <v>43829</v>
      </c>
      <c r="G214" s="26">
        <v>43920</v>
      </c>
      <c r="H214" s="40">
        <v>44236</v>
      </c>
      <c r="I214" s="25" t="s">
        <v>54</v>
      </c>
      <c r="J214" s="27">
        <v>500000</v>
      </c>
      <c r="K214" s="27">
        <v>500000</v>
      </c>
      <c r="L214" s="192">
        <v>500162.11784963857</v>
      </c>
      <c r="M214" s="27">
        <v>500000</v>
      </c>
      <c r="N214" s="28">
        <v>5.8000000000000003E-2</v>
      </c>
      <c r="O214" s="28">
        <v>4.8822573058715284E-2</v>
      </c>
      <c r="P214" s="28">
        <v>0.8</v>
      </c>
      <c r="Q214" s="28">
        <v>0.12719462451702876</v>
      </c>
      <c r="R214" s="29"/>
      <c r="S214" s="54">
        <f t="shared" si="0"/>
        <v>5.0060072086503801E-2</v>
      </c>
      <c r="U214" s="57">
        <f t="shared" si="1"/>
        <v>-3.2137400495104003</v>
      </c>
      <c r="W214" s="69">
        <f t="shared" si="2"/>
        <v>91</v>
      </c>
    </row>
    <row r="215" spans="2:23" s="30" customFormat="1" ht="30" customHeight="1" x14ac:dyDescent="0.2">
      <c r="B215" s="23" t="s">
        <v>67</v>
      </c>
      <c r="C215" s="24" t="s">
        <v>214</v>
      </c>
      <c r="D215" s="25" t="s">
        <v>28</v>
      </c>
      <c r="E215" s="25" t="s">
        <v>26</v>
      </c>
      <c r="F215" s="26">
        <v>43829</v>
      </c>
      <c r="G215" s="26">
        <v>43920</v>
      </c>
      <c r="H215" s="40">
        <v>44236</v>
      </c>
      <c r="I215" s="25" t="s">
        <v>54</v>
      </c>
      <c r="J215" s="27">
        <v>500000</v>
      </c>
      <c r="K215" s="27">
        <v>500000</v>
      </c>
      <c r="L215" s="192">
        <v>500162.11784963857</v>
      </c>
      <c r="M215" s="27">
        <v>500000</v>
      </c>
      <c r="N215" s="28">
        <v>5.8000000000000003E-2</v>
      </c>
      <c r="O215" s="28">
        <v>4.8822573058715284E-2</v>
      </c>
      <c r="P215" s="28">
        <v>0.8</v>
      </c>
      <c r="Q215" s="28">
        <v>0.12719462451702876</v>
      </c>
      <c r="R215" s="29"/>
      <c r="S215" s="54">
        <f t="shared" si="0"/>
        <v>5.0060072086503801E-2</v>
      </c>
      <c r="U215" s="57">
        <f t="shared" si="1"/>
        <v>-3.2137400495104003</v>
      </c>
      <c r="W215" s="70">
        <f t="shared" si="2"/>
        <v>91</v>
      </c>
    </row>
    <row r="216" spans="2:23" s="30" customFormat="1" ht="30" customHeight="1" x14ac:dyDescent="0.2">
      <c r="B216" s="23" t="s">
        <v>62</v>
      </c>
      <c r="C216" s="24" t="s">
        <v>211</v>
      </c>
      <c r="D216" s="25" t="s">
        <v>28</v>
      </c>
      <c r="E216" s="25" t="s">
        <v>26</v>
      </c>
      <c r="F216" s="26">
        <v>43829</v>
      </c>
      <c r="G216" s="26">
        <v>43920</v>
      </c>
      <c r="H216" s="40">
        <v>47458</v>
      </c>
      <c r="I216" s="25" t="s">
        <v>54</v>
      </c>
      <c r="J216" s="27">
        <v>80000</v>
      </c>
      <c r="K216" s="27">
        <v>80000</v>
      </c>
      <c r="L216" s="192">
        <v>80025.938855942164</v>
      </c>
      <c r="M216" s="27">
        <v>80000</v>
      </c>
      <c r="N216" s="28">
        <v>5.8000000000000003E-2</v>
      </c>
      <c r="O216" s="28">
        <v>7.8116116893944447E-3</v>
      </c>
      <c r="P216" s="28">
        <v>0.8</v>
      </c>
      <c r="Q216" s="28">
        <v>0.33572747843079154</v>
      </c>
      <c r="R216" s="29"/>
      <c r="S216" s="54">
        <f t="shared" si="0"/>
        <v>8.0096115338406087E-3</v>
      </c>
      <c r="U216" s="57">
        <f t="shared" si="1"/>
        <v>-0.51419840792166405</v>
      </c>
      <c r="W216" s="69">
        <f t="shared" si="2"/>
        <v>91</v>
      </c>
    </row>
    <row r="217" spans="2:23" s="32" customFormat="1" ht="27.75" customHeight="1" x14ac:dyDescent="0.2">
      <c r="B217" s="236" t="s">
        <v>248</v>
      </c>
      <c r="C217" s="237"/>
      <c r="D217" s="237"/>
      <c r="E217" s="237"/>
      <c r="F217" s="237"/>
      <c r="G217" s="237"/>
      <c r="H217" s="237"/>
      <c r="I217" s="237"/>
      <c r="J217" s="238"/>
      <c r="K217" s="67">
        <f>SUM(K177:K216)</f>
        <v>9988000</v>
      </c>
      <c r="L217" s="198">
        <f>SUM(L177:L216)</f>
        <v>10037690.109999998</v>
      </c>
      <c r="M217" s="72"/>
      <c r="N217" s="73"/>
      <c r="O217" s="73"/>
      <c r="P217" s="73"/>
      <c r="Q217" s="74"/>
      <c r="R217" s="31"/>
      <c r="T217" s="55">
        <f>SUM(M177:M216)</f>
        <v>9988000</v>
      </c>
      <c r="U217" s="56">
        <v>-64.197671229019761</v>
      </c>
    </row>
    <row r="218" spans="2:23" s="11" customFormat="1" ht="16.5" x14ac:dyDescent="0.25">
      <c r="B218" s="9"/>
      <c r="C218" s="10"/>
      <c r="D218" s="10"/>
      <c r="E218" s="10"/>
      <c r="F218" s="10"/>
      <c r="G218" s="10"/>
      <c r="H218" s="10"/>
      <c r="I218" s="10"/>
      <c r="J218" s="10"/>
      <c r="K218" s="10"/>
      <c r="L218" s="10"/>
      <c r="M218" s="10"/>
      <c r="N218" s="10"/>
      <c r="O218" s="10"/>
      <c r="P218" s="10"/>
      <c r="Q218" s="10"/>
      <c r="R218" s="10"/>
    </row>
    <row r="219" spans="2:23" s="11" customFormat="1" ht="16.5" x14ac:dyDescent="0.25">
      <c r="B219" s="9" t="s">
        <v>196</v>
      </c>
      <c r="C219" s="10"/>
      <c r="D219" s="10"/>
      <c r="E219" s="10"/>
      <c r="F219" s="10"/>
      <c r="G219" s="66"/>
      <c r="H219" s="10"/>
      <c r="I219" s="10"/>
      <c r="J219" s="10"/>
      <c r="K219" s="10"/>
      <c r="L219" s="10"/>
      <c r="M219" s="10"/>
      <c r="N219" s="10"/>
      <c r="O219" s="10"/>
      <c r="P219" s="10"/>
      <c r="Q219" s="10"/>
      <c r="R219" s="10"/>
    </row>
    <row r="220" spans="2:23" s="11" customFormat="1" ht="16.5" x14ac:dyDescent="0.25">
      <c r="B220" s="9"/>
      <c r="C220" s="10"/>
      <c r="D220" s="10"/>
      <c r="E220" s="10"/>
      <c r="F220" s="10"/>
      <c r="G220" s="66"/>
      <c r="H220" s="10"/>
      <c r="I220" s="10"/>
      <c r="J220" s="10"/>
      <c r="K220" s="10"/>
      <c r="L220" s="10"/>
      <c r="M220" s="10"/>
      <c r="N220" s="10"/>
      <c r="O220" s="10"/>
      <c r="P220" s="10"/>
      <c r="Q220" s="10"/>
      <c r="R220" s="10"/>
    </row>
    <row r="221" spans="2:23" s="11" customFormat="1" ht="16.5" x14ac:dyDescent="0.25">
      <c r="B221" s="12" t="s">
        <v>73</v>
      </c>
      <c r="C221" s="10"/>
      <c r="D221" s="10"/>
      <c r="E221" s="10"/>
      <c r="F221" s="10"/>
      <c r="G221" s="66"/>
      <c r="H221" s="10"/>
      <c r="I221" s="10"/>
      <c r="J221" s="10"/>
      <c r="K221" s="10"/>
      <c r="L221" s="10"/>
      <c r="M221" s="10"/>
      <c r="N221" s="10"/>
      <c r="O221" s="10"/>
      <c r="P221" s="10"/>
      <c r="Q221" s="10"/>
      <c r="R221" s="10"/>
    </row>
    <row r="222" spans="2:23" s="11" customFormat="1" ht="16.5" x14ac:dyDescent="0.25">
      <c r="B222" s="9"/>
      <c r="C222" s="10"/>
      <c r="D222" s="10"/>
      <c r="E222" s="10"/>
      <c r="F222" s="10"/>
      <c r="G222" s="66"/>
      <c r="H222" s="10"/>
      <c r="I222" s="10"/>
      <c r="J222" s="10"/>
      <c r="K222" s="10"/>
      <c r="L222" s="10"/>
      <c r="M222" s="10"/>
      <c r="N222" s="10"/>
      <c r="O222" s="10"/>
      <c r="P222" s="10"/>
      <c r="Q222" s="10"/>
      <c r="R222" s="10"/>
    </row>
    <row r="223" spans="2:23" s="11" customFormat="1" ht="30" customHeight="1" x14ac:dyDescent="0.25">
      <c r="B223" s="234" t="s">
        <v>75</v>
      </c>
      <c r="C223" s="58" t="s">
        <v>74</v>
      </c>
      <c r="D223" s="51"/>
      <c r="E223" s="45"/>
      <c r="F223" s="45"/>
      <c r="G223" s="66"/>
      <c r="H223" s="10"/>
      <c r="I223" s="10"/>
      <c r="J223" s="10"/>
      <c r="K223" s="10"/>
      <c r="L223" s="10"/>
      <c r="M223" s="10"/>
      <c r="N223" s="10"/>
      <c r="O223" s="10"/>
      <c r="P223" s="10"/>
      <c r="Q223" s="10"/>
      <c r="R223" s="10"/>
    </row>
    <row r="224" spans="2:23" s="11" customFormat="1" ht="18" customHeight="1" x14ac:dyDescent="0.25">
      <c r="B224" s="235"/>
      <c r="C224" s="59" t="s">
        <v>71</v>
      </c>
      <c r="D224" s="51"/>
      <c r="E224" s="45"/>
      <c r="F224" s="45"/>
      <c r="G224" s="66"/>
      <c r="H224" s="10"/>
      <c r="I224" s="10"/>
      <c r="J224" s="10"/>
      <c r="K224" s="10"/>
      <c r="L224" s="10"/>
      <c r="M224" s="10"/>
      <c r="N224" s="10"/>
      <c r="O224" s="10"/>
      <c r="P224" s="10"/>
      <c r="Q224" s="10"/>
      <c r="R224" s="10"/>
    </row>
    <row r="225" spans="2:18" s="11" customFormat="1" ht="30.75" customHeight="1" x14ac:dyDescent="0.25">
      <c r="B225" s="20" t="s">
        <v>27</v>
      </c>
      <c r="C225" s="53">
        <f>+'EST. ACT. NETO FDO USD'!C16</f>
        <v>25375.25</v>
      </c>
      <c r="D225" s="46"/>
      <c r="E225" s="52"/>
      <c r="F225" s="45"/>
      <c r="G225" s="10"/>
      <c r="H225" s="10"/>
      <c r="I225" s="10"/>
      <c r="J225" s="10"/>
      <c r="K225" s="10"/>
      <c r="L225" s="10"/>
      <c r="M225" s="10"/>
      <c r="N225" s="10"/>
      <c r="O225" s="10"/>
      <c r="P225" s="10"/>
      <c r="Q225" s="10"/>
      <c r="R225" s="10"/>
    </row>
    <row r="226" spans="2:18" s="11" customFormat="1" ht="16.5" x14ac:dyDescent="0.25">
      <c r="B226" s="19" t="s">
        <v>72</v>
      </c>
      <c r="C226" s="36">
        <f>+C225</f>
        <v>25375.25</v>
      </c>
      <c r="D226" s="47"/>
      <c r="E226" s="45"/>
      <c r="F226" s="45"/>
      <c r="G226" s="10"/>
      <c r="H226" s="10"/>
      <c r="I226" s="10"/>
      <c r="J226" s="10"/>
      <c r="K226" s="10"/>
      <c r="L226" s="10"/>
      <c r="M226" s="10"/>
      <c r="N226" s="10"/>
      <c r="O226" s="10"/>
      <c r="P226" s="10"/>
      <c r="Q226" s="10"/>
      <c r="R226" s="10"/>
    </row>
    <row r="227" spans="2:18" s="11" customFormat="1" ht="16.5" x14ac:dyDescent="0.25">
      <c r="B227" s="9"/>
      <c r="C227" s="10"/>
      <c r="D227" s="45"/>
      <c r="E227" s="45"/>
      <c r="F227" s="45"/>
      <c r="G227" s="10"/>
      <c r="H227" s="10"/>
      <c r="I227" s="10"/>
      <c r="J227" s="10"/>
      <c r="K227" s="10"/>
      <c r="L227" s="10"/>
      <c r="M227" s="10"/>
      <c r="N227" s="10"/>
      <c r="O227" s="10"/>
      <c r="P227" s="10"/>
      <c r="Q227" s="10"/>
      <c r="R227" s="10"/>
    </row>
    <row r="228" spans="2:18" s="11" customFormat="1" ht="16.5" x14ac:dyDescent="0.25">
      <c r="B228" s="9"/>
      <c r="C228" s="10"/>
      <c r="D228" s="45"/>
      <c r="E228" s="45"/>
      <c r="F228" s="45"/>
      <c r="G228" s="10"/>
      <c r="H228" s="10"/>
      <c r="I228" s="10"/>
      <c r="J228" s="10"/>
      <c r="K228" s="10"/>
      <c r="L228" s="10"/>
      <c r="M228" s="10"/>
      <c r="N228" s="10"/>
      <c r="O228" s="10"/>
      <c r="P228" s="10"/>
      <c r="Q228" s="10"/>
      <c r="R228" s="10"/>
    </row>
    <row r="229" spans="2:18" s="11" customFormat="1" ht="16.5" x14ac:dyDescent="0.25">
      <c r="B229" s="199" t="s">
        <v>197</v>
      </c>
      <c r="C229" s="10"/>
      <c r="D229" s="45"/>
      <c r="E229" s="45"/>
      <c r="F229" s="45"/>
      <c r="G229" s="10"/>
      <c r="H229" s="10"/>
      <c r="I229" s="10"/>
      <c r="J229" s="10"/>
      <c r="K229" s="10"/>
      <c r="L229" s="10"/>
      <c r="M229" s="10"/>
      <c r="N229" s="10"/>
      <c r="O229" s="10"/>
      <c r="P229" s="10"/>
      <c r="Q229" s="10"/>
      <c r="R229" s="10"/>
    </row>
    <row r="230" spans="2:18" s="11" customFormat="1" ht="16.5" x14ac:dyDescent="0.25">
      <c r="B230" s="9"/>
      <c r="C230" s="10"/>
      <c r="D230" s="45"/>
      <c r="E230" s="45"/>
      <c r="F230" s="45"/>
      <c r="G230" s="10"/>
      <c r="H230" s="10"/>
      <c r="I230" s="10"/>
      <c r="J230" s="10"/>
      <c r="K230" s="10"/>
      <c r="L230" s="10"/>
      <c r="M230" s="10"/>
      <c r="N230" s="10"/>
      <c r="O230" s="10"/>
      <c r="P230" s="10"/>
      <c r="Q230" s="10"/>
      <c r="R230" s="10"/>
    </row>
    <row r="231" spans="2:18" s="11" customFormat="1" ht="37.5" customHeight="1" x14ac:dyDescent="0.25">
      <c r="B231" s="204" t="s">
        <v>198</v>
      </c>
      <c r="C231" s="204"/>
      <c r="D231" s="204"/>
      <c r="E231" s="204"/>
      <c r="F231" s="204"/>
      <c r="G231" s="204"/>
      <c r="H231" s="204"/>
      <c r="I231" s="204"/>
      <c r="J231" s="204"/>
      <c r="K231" s="10"/>
      <c r="L231" s="10"/>
      <c r="M231" s="10"/>
      <c r="N231" s="10"/>
      <c r="O231" s="10"/>
      <c r="P231" s="10"/>
      <c r="Q231" s="10"/>
      <c r="R231" s="10"/>
    </row>
    <row r="232" spans="2:18" s="11" customFormat="1" ht="16.5" x14ac:dyDescent="0.25">
      <c r="B232" s="177"/>
      <c r="C232" s="10"/>
      <c r="D232" s="45"/>
      <c r="E232" s="45"/>
      <c r="F232" s="45"/>
      <c r="G232" s="10"/>
      <c r="H232" s="10"/>
      <c r="I232" s="10"/>
      <c r="J232" s="10"/>
      <c r="K232" s="10"/>
      <c r="L232" s="10"/>
      <c r="M232" s="10"/>
      <c r="N232" s="10"/>
      <c r="O232" s="10"/>
      <c r="P232" s="10"/>
      <c r="Q232" s="10"/>
      <c r="R232" s="10"/>
    </row>
    <row r="233" spans="2:18" s="11" customFormat="1" ht="16.5" x14ac:dyDescent="0.25">
      <c r="B233" s="199" t="s">
        <v>199</v>
      </c>
      <c r="C233" s="10"/>
      <c r="D233" s="45"/>
      <c r="E233" s="45"/>
      <c r="F233" s="45"/>
      <c r="G233" s="10"/>
      <c r="H233" s="10"/>
      <c r="I233" s="10"/>
      <c r="J233" s="10"/>
      <c r="K233" s="10"/>
      <c r="L233" s="10"/>
      <c r="M233" s="10"/>
      <c r="N233" s="10"/>
      <c r="O233" s="10"/>
      <c r="P233" s="10"/>
      <c r="Q233" s="10"/>
      <c r="R233" s="10"/>
    </row>
    <row r="234" spans="2:18" s="11" customFormat="1" ht="16.5" x14ac:dyDescent="0.25">
      <c r="B234" s="9"/>
      <c r="C234" s="10"/>
      <c r="D234" s="45"/>
      <c r="E234" s="45"/>
      <c r="F234" s="45"/>
      <c r="G234" s="10"/>
      <c r="H234" s="10"/>
      <c r="I234" s="10"/>
      <c r="J234" s="10"/>
      <c r="K234" s="10"/>
      <c r="L234" s="10"/>
      <c r="M234" s="10"/>
      <c r="N234" s="10"/>
      <c r="O234" s="10"/>
      <c r="P234" s="10"/>
      <c r="Q234" s="10"/>
      <c r="R234" s="10"/>
    </row>
    <row r="235" spans="2:18" s="11" customFormat="1" ht="32.25" customHeight="1" x14ac:dyDescent="0.25">
      <c r="B235" s="204" t="s">
        <v>200</v>
      </c>
      <c r="C235" s="204"/>
      <c r="D235" s="204"/>
      <c r="E235" s="204"/>
      <c r="F235" s="204"/>
      <c r="G235" s="204"/>
      <c r="H235" s="204"/>
      <c r="I235" s="204"/>
      <c r="J235" s="204"/>
      <c r="K235" s="10"/>
      <c r="L235" s="10"/>
      <c r="M235" s="10"/>
      <c r="N235" s="10"/>
      <c r="O235" s="10"/>
      <c r="P235" s="10"/>
      <c r="Q235" s="10"/>
      <c r="R235" s="10"/>
    </row>
    <row r="236" spans="2:18" s="11" customFormat="1" ht="16.5" x14ac:dyDescent="0.25">
      <c r="B236" s="9"/>
      <c r="C236" s="10"/>
      <c r="D236" s="45"/>
      <c r="E236" s="45"/>
      <c r="F236" s="45"/>
      <c r="G236" s="10"/>
      <c r="H236" s="10"/>
      <c r="I236" s="10"/>
      <c r="J236" s="10"/>
      <c r="K236" s="10"/>
      <c r="L236" s="10"/>
      <c r="M236" s="10"/>
      <c r="N236" s="10"/>
      <c r="O236" s="10"/>
      <c r="P236" s="10"/>
      <c r="Q236" s="10"/>
      <c r="R236" s="10"/>
    </row>
    <row r="237" spans="2:18" s="11" customFormat="1" ht="56.25" customHeight="1" x14ac:dyDescent="0.25">
      <c r="B237" s="226" t="s">
        <v>201</v>
      </c>
      <c r="C237" s="226"/>
      <c r="D237" s="226"/>
      <c r="E237" s="226"/>
      <c r="F237" s="226"/>
      <c r="G237" s="226"/>
      <c r="H237" s="226"/>
      <c r="I237" s="226"/>
      <c r="J237" s="226"/>
      <c r="K237" s="10"/>
      <c r="L237" s="10"/>
      <c r="M237" s="10"/>
      <c r="N237" s="10"/>
      <c r="O237" s="10"/>
      <c r="P237" s="10"/>
      <c r="Q237" s="10"/>
      <c r="R237" s="10"/>
    </row>
    <row r="238" spans="2:18" s="11" customFormat="1" ht="16.5" x14ac:dyDescent="0.25">
      <c r="B238" s="9"/>
      <c r="C238" s="10"/>
      <c r="D238" s="45"/>
      <c r="E238" s="45"/>
      <c r="F238" s="45"/>
      <c r="G238" s="10"/>
      <c r="H238" s="10"/>
      <c r="I238" s="10"/>
      <c r="J238" s="10"/>
      <c r="K238" s="10"/>
      <c r="L238" s="10"/>
      <c r="M238" s="10"/>
      <c r="N238" s="10"/>
      <c r="O238" s="10"/>
      <c r="P238" s="10"/>
      <c r="Q238" s="10"/>
      <c r="R238" s="10"/>
    </row>
    <row r="239" spans="2:18" s="166" customFormat="1" ht="67.5" customHeight="1" x14ac:dyDescent="0.25">
      <c r="B239" s="213" t="s">
        <v>202</v>
      </c>
      <c r="C239" s="213"/>
      <c r="D239" s="213"/>
      <c r="E239" s="213"/>
      <c r="F239" s="213"/>
      <c r="G239" s="213"/>
      <c r="H239" s="213"/>
      <c r="I239" s="213"/>
      <c r="J239" s="213"/>
      <c r="K239" s="200"/>
      <c r="L239" s="200"/>
      <c r="M239" s="200"/>
      <c r="N239" s="200"/>
      <c r="O239" s="200"/>
      <c r="P239" s="200"/>
      <c r="Q239" s="200"/>
      <c r="R239" s="200"/>
    </row>
    <row r="240" spans="2:18" s="11" customFormat="1" ht="16.5" x14ac:dyDescent="0.25">
      <c r="B240" s="174" t="s">
        <v>203</v>
      </c>
      <c r="C240" s="10"/>
      <c r="D240" s="45"/>
      <c r="E240" s="45"/>
      <c r="F240" s="45"/>
      <c r="G240" s="10"/>
      <c r="H240" s="10"/>
      <c r="I240" s="10"/>
      <c r="J240" s="10"/>
      <c r="K240" s="10"/>
      <c r="L240" s="10"/>
      <c r="M240" s="10"/>
      <c r="N240" s="10"/>
      <c r="O240" s="10"/>
      <c r="P240" s="10"/>
      <c r="Q240" s="10"/>
      <c r="R240" s="10"/>
    </row>
    <row r="241" spans="2:18" s="11" customFormat="1" ht="49.5" customHeight="1" x14ac:dyDescent="0.25">
      <c r="B241" s="204" t="s">
        <v>233</v>
      </c>
      <c r="C241" s="204"/>
      <c r="D241" s="204"/>
      <c r="E241" s="204"/>
      <c r="F241" s="204"/>
      <c r="G241" s="204"/>
      <c r="H241" s="204"/>
      <c r="I241" s="204"/>
      <c r="J241" s="204"/>
      <c r="K241" s="10"/>
      <c r="L241" s="10"/>
      <c r="M241" s="10"/>
      <c r="N241" s="10"/>
      <c r="O241" s="10"/>
      <c r="P241" s="10"/>
      <c r="Q241" s="10"/>
      <c r="R241" s="10"/>
    </row>
    <row r="243" spans="2:18" s="11" customFormat="1" ht="16.5" x14ac:dyDescent="0.25">
      <c r="B243" s="174" t="s">
        <v>204</v>
      </c>
      <c r="C243" s="10"/>
      <c r="D243" s="45"/>
      <c r="E243" s="45"/>
      <c r="F243" s="45"/>
      <c r="G243" s="10"/>
      <c r="H243" s="10"/>
      <c r="I243" s="10"/>
      <c r="J243" s="10"/>
      <c r="K243" s="10"/>
      <c r="L243" s="10"/>
      <c r="M243" s="10"/>
      <c r="N243" s="10"/>
      <c r="O243" s="10"/>
      <c r="P243" s="10"/>
      <c r="Q243" s="10"/>
      <c r="R243" s="10"/>
    </row>
    <row r="244" spans="2:18" s="11" customFormat="1" ht="16.5" x14ac:dyDescent="0.25">
      <c r="B244" s="9"/>
      <c r="C244" s="10"/>
      <c r="D244" s="45"/>
      <c r="E244" s="45"/>
      <c r="F244" s="45"/>
      <c r="G244" s="10"/>
      <c r="H244" s="10"/>
      <c r="I244" s="10"/>
      <c r="J244" s="10"/>
      <c r="K244" s="10"/>
      <c r="L244" s="10"/>
      <c r="M244" s="10"/>
      <c r="N244" s="10"/>
      <c r="O244" s="10"/>
      <c r="P244" s="10"/>
      <c r="Q244" s="10"/>
      <c r="R244" s="10"/>
    </row>
    <row r="245" spans="2:18" s="11" customFormat="1" ht="16.5" x14ac:dyDescent="0.25">
      <c r="B245" s="225" t="s">
        <v>205</v>
      </c>
      <c r="C245" s="225"/>
      <c r="D245" s="225"/>
      <c r="E245" s="225"/>
      <c r="F245" s="225"/>
      <c r="G245" s="225"/>
      <c r="H245" s="225"/>
      <c r="I245" s="225"/>
      <c r="J245" s="225"/>
      <c r="K245" s="10"/>
      <c r="L245" s="10"/>
      <c r="M245" s="10"/>
      <c r="N245" s="10"/>
      <c r="O245" s="10"/>
      <c r="P245" s="10"/>
      <c r="Q245" s="10"/>
      <c r="R245" s="10"/>
    </row>
    <row r="246" spans="2:18" s="11" customFormat="1" ht="16.5" x14ac:dyDescent="0.25">
      <c r="B246" s="9"/>
      <c r="C246" s="10"/>
      <c r="D246" s="45"/>
      <c r="E246" s="45"/>
      <c r="F246" s="45"/>
      <c r="G246" s="10"/>
      <c r="H246" s="10"/>
      <c r="I246" s="10"/>
      <c r="J246" s="10"/>
      <c r="K246" s="10"/>
      <c r="L246" s="10"/>
      <c r="M246" s="10"/>
      <c r="N246" s="10"/>
      <c r="O246" s="10"/>
      <c r="P246" s="10"/>
      <c r="Q246" s="10"/>
      <c r="R246" s="10"/>
    </row>
    <row r="247" spans="2:18" s="11" customFormat="1" ht="16.5" x14ac:dyDescent="0.25">
      <c r="B247" s="174" t="s">
        <v>206</v>
      </c>
      <c r="C247" s="10"/>
      <c r="D247" s="45"/>
      <c r="E247" s="45"/>
      <c r="F247" s="45"/>
      <c r="G247" s="10"/>
      <c r="H247" s="10"/>
      <c r="I247" s="10"/>
      <c r="J247" s="10"/>
      <c r="K247" s="10"/>
      <c r="L247" s="10"/>
      <c r="M247" s="10"/>
      <c r="N247" s="10"/>
      <c r="O247" s="10"/>
      <c r="P247" s="10"/>
      <c r="Q247" s="10"/>
      <c r="R247" s="10"/>
    </row>
    <row r="248" spans="2:18" s="11" customFormat="1" ht="16.5" x14ac:dyDescent="0.25">
      <c r="B248" s="175"/>
      <c r="C248" s="10"/>
      <c r="D248" s="45"/>
      <c r="E248" s="45"/>
      <c r="F248" s="45"/>
      <c r="G248" s="10"/>
      <c r="H248" s="10"/>
      <c r="I248" s="10"/>
      <c r="J248" s="10"/>
      <c r="K248" s="10"/>
      <c r="L248" s="10"/>
      <c r="M248" s="10"/>
      <c r="N248" s="10"/>
      <c r="O248" s="10"/>
      <c r="P248" s="10"/>
      <c r="Q248" s="10"/>
      <c r="R248" s="10"/>
    </row>
    <row r="249" spans="2:18" s="11" customFormat="1" ht="39.75" customHeight="1" x14ac:dyDescent="0.25">
      <c r="B249" s="213" t="s">
        <v>207</v>
      </c>
      <c r="C249" s="213"/>
      <c r="D249" s="213"/>
      <c r="E249" s="213"/>
      <c r="F249" s="213"/>
      <c r="G249" s="213"/>
      <c r="H249" s="213"/>
      <c r="I249" s="213"/>
      <c r="J249" s="213"/>
      <c r="K249" s="10"/>
      <c r="L249" s="10"/>
      <c r="M249" s="10"/>
      <c r="N249" s="10"/>
      <c r="O249" s="10"/>
      <c r="P249" s="10"/>
      <c r="Q249" s="10"/>
      <c r="R249" s="10"/>
    </row>
    <row r="250" spans="2:18" s="11" customFormat="1" ht="16.5" x14ac:dyDescent="0.25">
      <c r="B250" s="9"/>
      <c r="C250" s="10"/>
      <c r="D250" s="45"/>
      <c r="E250" s="45"/>
      <c r="F250" s="45"/>
      <c r="G250" s="10"/>
      <c r="H250" s="10"/>
      <c r="I250" s="10"/>
      <c r="J250" s="10"/>
      <c r="K250" s="10"/>
      <c r="L250" s="10"/>
      <c r="M250" s="10"/>
      <c r="N250" s="10"/>
      <c r="O250" s="10"/>
      <c r="P250" s="10"/>
      <c r="Q250" s="10"/>
      <c r="R250" s="10"/>
    </row>
    <row r="251" spans="2:18" s="11" customFormat="1" ht="75.75" customHeight="1" x14ac:dyDescent="0.25">
      <c r="B251" s="213" t="s">
        <v>208</v>
      </c>
      <c r="C251" s="213"/>
      <c r="D251" s="213"/>
      <c r="E251" s="213"/>
      <c r="F251" s="213"/>
      <c r="G251" s="213"/>
      <c r="H251" s="213"/>
      <c r="I251" s="213"/>
      <c r="J251" s="213"/>
      <c r="K251" s="10"/>
      <c r="L251" s="10"/>
      <c r="M251" s="10"/>
      <c r="N251" s="10"/>
      <c r="O251" s="10"/>
      <c r="P251" s="10"/>
      <c r="Q251" s="10"/>
      <c r="R251" s="10"/>
    </row>
    <row r="252" spans="2:18" s="11" customFormat="1" ht="16.5" x14ac:dyDescent="0.25">
      <c r="B252" s="9"/>
      <c r="C252" s="10"/>
      <c r="D252" s="45"/>
      <c r="E252" s="45"/>
      <c r="F252" s="45"/>
      <c r="G252" s="10"/>
      <c r="H252" s="10"/>
      <c r="I252" s="10"/>
      <c r="J252" s="10"/>
      <c r="K252" s="10"/>
      <c r="L252" s="10"/>
      <c r="M252" s="10"/>
      <c r="N252" s="10"/>
      <c r="O252" s="10"/>
      <c r="P252" s="10"/>
      <c r="Q252" s="10"/>
      <c r="R252" s="10"/>
    </row>
    <row r="253" spans="2:18" s="11" customFormat="1" ht="42.75" customHeight="1" x14ac:dyDescent="0.25">
      <c r="B253" s="213" t="s">
        <v>209</v>
      </c>
      <c r="C253" s="213"/>
      <c r="D253" s="213"/>
      <c r="E253" s="213"/>
      <c r="F253" s="213"/>
      <c r="G253" s="213"/>
      <c r="H253" s="213"/>
      <c r="I253" s="213"/>
      <c r="J253" s="213"/>
      <c r="K253" s="10"/>
      <c r="L253" s="10"/>
      <c r="M253" s="10"/>
      <c r="N253" s="10"/>
      <c r="O253" s="10"/>
      <c r="P253" s="10"/>
      <c r="Q253" s="10"/>
      <c r="R253" s="10"/>
    </row>
    <row r="254" spans="2:18" s="11" customFormat="1" ht="16.5" x14ac:dyDescent="0.25">
      <c r="B254" s="9"/>
      <c r="C254" s="10"/>
      <c r="D254" s="45"/>
      <c r="E254" s="45"/>
      <c r="F254" s="45"/>
      <c r="G254" s="10"/>
      <c r="H254" s="10"/>
      <c r="I254" s="10"/>
      <c r="J254" s="10"/>
      <c r="K254" s="10"/>
      <c r="L254" s="10"/>
      <c r="M254" s="10"/>
      <c r="N254" s="10"/>
      <c r="O254" s="10"/>
      <c r="P254" s="10"/>
      <c r="Q254" s="10"/>
      <c r="R254" s="10"/>
    </row>
    <row r="255" spans="2:18" s="11" customFormat="1" ht="16.5" x14ac:dyDescent="0.25">
      <c r="B255" s="33" t="s">
        <v>35</v>
      </c>
      <c r="C255" s="10"/>
      <c r="D255" s="10"/>
      <c r="E255" s="10"/>
      <c r="F255" s="10"/>
      <c r="G255" s="10"/>
      <c r="H255" s="10"/>
      <c r="I255" s="10"/>
      <c r="J255" s="10"/>
      <c r="K255" s="10"/>
      <c r="L255" s="10"/>
      <c r="M255" s="10"/>
      <c r="N255" s="10"/>
      <c r="O255" s="10"/>
      <c r="P255" s="10"/>
      <c r="Q255" s="10"/>
      <c r="R255" s="10"/>
    </row>
    <row r="256" spans="2:18" s="11" customFormat="1" ht="16.5" x14ac:dyDescent="0.25">
      <c r="B256" s="34" t="s">
        <v>36</v>
      </c>
      <c r="C256" s="10"/>
      <c r="D256" s="10"/>
      <c r="E256" s="10"/>
      <c r="F256" s="10"/>
      <c r="G256" s="10"/>
      <c r="H256" s="10"/>
      <c r="I256" s="10"/>
      <c r="J256" s="10"/>
      <c r="K256" s="10"/>
      <c r="L256" s="10"/>
      <c r="M256" s="10"/>
      <c r="N256" s="10"/>
      <c r="O256" s="10"/>
      <c r="P256" s="10"/>
      <c r="Q256" s="10"/>
      <c r="R256" s="10"/>
    </row>
    <row r="257" spans="2:18" s="11" customFormat="1" ht="16.5" x14ac:dyDescent="0.25">
      <c r="B257" s="6" t="s">
        <v>37</v>
      </c>
      <c r="C257" s="10"/>
      <c r="D257" s="10"/>
      <c r="E257" s="10"/>
      <c r="F257" s="10"/>
      <c r="G257" s="10"/>
      <c r="H257" s="10"/>
      <c r="I257" s="10"/>
      <c r="J257" s="10"/>
      <c r="K257" s="10"/>
      <c r="L257" s="10"/>
      <c r="M257" s="10"/>
      <c r="N257" s="10"/>
      <c r="O257" s="10"/>
      <c r="P257" s="10"/>
      <c r="Q257" s="10"/>
      <c r="R257" s="10"/>
    </row>
    <row r="258" spans="2:18" s="11" customFormat="1" ht="16.5" x14ac:dyDescent="0.25">
      <c r="B258" s="6" t="s">
        <v>38</v>
      </c>
    </row>
    <row r="259" spans="2:18" s="11" customFormat="1" ht="16.5" x14ac:dyDescent="0.25">
      <c r="B259" s="6" t="s">
        <v>39</v>
      </c>
    </row>
  </sheetData>
  <mergeCells count="187">
    <mergeCell ref="B1:J1"/>
    <mergeCell ref="B2:J2"/>
    <mergeCell ref="B3:J3"/>
    <mergeCell ref="B4:J4"/>
    <mergeCell ref="B5:J5"/>
    <mergeCell ref="B223:B224"/>
    <mergeCell ref="B217:J217"/>
    <mergeCell ref="B45:J45"/>
    <mergeCell ref="B50:J50"/>
    <mergeCell ref="B54:J54"/>
    <mergeCell ref="B56:J56"/>
    <mergeCell ref="B61:J61"/>
    <mergeCell ref="B66:J66"/>
    <mergeCell ref="B114:J114"/>
    <mergeCell ref="B72:J72"/>
    <mergeCell ref="B83:C84"/>
    <mergeCell ref="B85:C85"/>
    <mergeCell ref="B81:J81"/>
    <mergeCell ref="B27:C27"/>
    <mergeCell ref="B28:C28"/>
    <mergeCell ref="B29:C29"/>
    <mergeCell ref="B30:C30"/>
    <mergeCell ref="B31:C31"/>
    <mergeCell ref="B32:C32"/>
    <mergeCell ref="B251:J251"/>
    <mergeCell ref="B253:J253"/>
    <mergeCell ref="B241:J241"/>
    <mergeCell ref="B245:J245"/>
    <mergeCell ref="B249:J249"/>
    <mergeCell ref="B235:J235"/>
    <mergeCell ref="B237:J237"/>
    <mergeCell ref="B239:J239"/>
    <mergeCell ref="B86:C86"/>
    <mergeCell ref="C130:D130"/>
    <mergeCell ref="E130:F130"/>
    <mergeCell ref="J130:K130"/>
    <mergeCell ref="C131:D131"/>
    <mergeCell ref="E131:F131"/>
    <mergeCell ref="J131:K131"/>
    <mergeCell ref="C132:D132"/>
    <mergeCell ref="E132:F132"/>
    <mergeCell ref="J132:K132"/>
    <mergeCell ref="C133:D133"/>
    <mergeCell ref="E133:F133"/>
    <mergeCell ref="J133:K133"/>
    <mergeCell ref="C134:D134"/>
    <mergeCell ref="E134:F134"/>
    <mergeCell ref="J134:K134"/>
    <mergeCell ref="B33:C33"/>
    <mergeCell ref="B34:C34"/>
    <mergeCell ref="B9:J9"/>
    <mergeCell ref="B11:J11"/>
    <mergeCell ref="B12:J12"/>
    <mergeCell ref="B19:J19"/>
    <mergeCell ref="B20:J20"/>
    <mergeCell ref="B21:J21"/>
    <mergeCell ref="B23:D23"/>
    <mergeCell ref="B25:J25"/>
    <mergeCell ref="B13:J13"/>
    <mergeCell ref="B37:J37"/>
    <mergeCell ref="B41:J41"/>
    <mergeCell ref="B48:J48"/>
    <mergeCell ref="B51:J51"/>
    <mergeCell ref="B52:J52"/>
    <mergeCell ref="B62:J62"/>
    <mergeCell ref="B64:J64"/>
    <mergeCell ref="B69:J69"/>
    <mergeCell ref="B76:J76"/>
    <mergeCell ref="B78:J78"/>
    <mergeCell ref="B111:J111"/>
    <mergeCell ref="B115:J115"/>
    <mergeCell ref="B117:C118"/>
    <mergeCell ref="B119:C119"/>
    <mergeCell ref="B120:C120"/>
    <mergeCell ref="B124:J124"/>
    <mergeCell ref="B126:J126"/>
    <mergeCell ref="B128:J128"/>
    <mergeCell ref="C135:D135"/>
    <mergeCell ref="E135:F135"/>
    <mergeCell ref="J135:K135"/>
    <mergeCell ref="C136:D136"/>
    <mergeCell ref="E136:F136"/>
    <mergeCell ref="J136:K136"/>
    <mergeCell ref="C137:D137"/>
    <mergeCell ref="E137:F137"/>
    <mergeCell ref="J137:K137"/>
    <mergeCell ref="C138:D138"/>
    <mergeCell ref="E138:F138"/>
    <mergeCell ref="J138:K138"/>
    <mergeCell ref="C139:D139"/>
    <mergeCell ref="E139:F139"/>
    <mergeCell ref="J139:K139"/>
    <mergeCell ref="C140:D140"/>
    <mergeCell ref="E140:F140"/>
    <mergeCell ref="J140:K140"/>
    <mergeCell ref="C141:D141"/>
    <mergeCell ref="E141:F141"/>
    <mergeCell ref="J141:K141"/>
    <mergeCell ref="C142:D142"/>
    <mergeCell ref="E142:F142"/>
    <mergeCell ref="J142:K142"/>
    <mergeCell ref="C143:D143"/>
    <mergeCell ref="E143:F143"/>
    <mergeCell ref="J143:K143"/>
    <mergeCell ref="C144:D144"/>
    <mergeCell ref="E144:F144"/>
    <mergeCell ref="J144:K144"/>
    <mergeCell ref="C145:D145"/>
    <mergeCell ref="E145:F145"/>
    <mergeCell ref="J145:K145"/>
    <mergeCell ref="C146:D146"/>
    <mergeCell ref="E146:F146"/>
    <mergeCell ref="J146:K146"/>
    <mergeCell ref="C147:D147"/>
    <mergeCell ref="E147:F147"/>
    <mergeCell ref="J147:K147"/>
    <mergeCell ref="C148:D148"/>
    <mergeCell ref="E148:F148"/>
    <mergeCell ref="J148:K148"/>
    <mergeCell ref="C149:D149"/>
    <mergeCell ref="E149:F149"/>
    <mergeCell ref="J149:K149"/>
    <mergeCell ref="C150:D150"/>
    <mergeCell ref="E150:F150"/>
    <mergeCell ref="J150:K150"/>
    <mergeCell ref="C151:D151"/>
    <mergeCell ref="E151:F151"/>
    <mergeCell ref="J151:K151"/>
    <mergeCell ref="C152:D152"/>
    <mergeCell ref="E152:F152"/>
    <mergeCell ref="J152:K152"/>
    <mergeCell ref="C153:D153"/>
    <mergeCell ref="E153:F153"/>
    <mergeCell ref="J153:K153"/>
    <mergeCell ref="C154:D154"/>
    <mergeCell ref="E154:F154"/>
    <mergeCell ref="J154:K154"/>
    <mergeCell ref="C155:D155"/>
    <mergeCell ref="E155:F155"/>
    <mergeCell ref="J155:K155"/>
    <mergeCell ref="C156:D156"/>
    <mergeCell ref="E156:F156"/>
    <mergeCell ref="J156:K156"/>
    <mergeCell ref="C157:D157"/>
    <mergeCell ref="E157:F157"/>
    <mergeCell ref="J157:K157"/>
    <mergeCell ref="C158:D158"/>
    <mergeCell ref="E158:F158"/>
    <mergeCell ref="J158:K158"/>
    <mergeCell ref="C159:D159"/>
    <mergeCell ref="E159:F159"/>
    <mergeCell ref="J159:K159"/>
    <mergeCell ref="C160:D160"/>
    <mergeCell ref="E160:F160"/>
    <mergeCell ref="J160:K160"/>
    <mergeCell ref="C161:D161"/>
    <mergeCell ref="E161:F161"/>
    <mergeCell ref="J161:K161"/>
    <mergeCell ref="C162:D162"/>
    <mergeCell ref="E162:F162"/>
    <mergeCell ref="J162:K162"/>
    <mergeCell ref="C163:D163"/>
    <mergeCell ref="E163:F163"/>
    <mergeCell ref="J163:K163"/>
    <mergeCell ref="C164:D164"/>
    <mergeCell ref="E164:F164"/>
    <mergeCell ref="J164:K164"/>
    <mergeCell ref="C165:D165"/>
    <mergeCell ref="E165:F165"/>
    <mergeCell ref="J165:K165"/>
    <mergeCell ref="C169:D169"/>
    <mergeCell ref="E169:F169"/>
    <mergeCell ref="J169:K169"/>
    <mergeCell ref="C170:D170"/>
    <mergeCell ref="E170:F170"/>
    <mergeCell ref="J170:K170"/>
    <mergeCell ref="B231:J231"/>
    <mergeCell ref="C166:D166"/>
    <mergeCell ref="E166:F166"/>
    <mergeCell ref="J166:K166"/>
    <mergeCell ref="C167:D167"/>
    <mergeCell ref="E167:F167"/>
    <mergeCell ref="J167:K167"/>
    <mergeCell ref="C168:D168"/>
    <mergeCell ref="E168:F168"/>
    <mergeCell ref="J168:K168"/>
    <mergeCell ref="B173:M173"/>
  </mergeCells>
  <pageMargins left="0.7" right="0.7" top="0.75" bottom="0.75" header="0.3" footer="0.3"/>
  <pageSetup paperSize="9" scale="52" orientation="portrait" r:id="rId1"/>
  <drawing r:id="rId2"/>
</worksheet>
</file>

<file path=_xmlsignatures/_rels/origin.sigs.rels><?xml version="1.0" encoding="UTF-8" standalone="yes"?>
<Relationships xmlns="http://schemas.openxmlformats.org/package/2006/relationships"><Relationship Id="rId3" Type="http://schemas.openxmlformats.org/package/2006/relationships/digital-signature/signature" Target="sig3.xml"/><Relationship Id="rId2" Type="http://schemas.openxmlformats.org/package/2006/relationships/digital-signature/signature" Target="sig2.xml"/><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sMGe+GY1me+oaasasnOTeHzGMl43CDDXsJ1wC7HM+1s=</DigestValue>
    </Reference>
    <Reference Type="http://www.w3.org/2000/09/xmldsig#Object" URI="#idOfficeObject">
      <DigestMethod Algorithm="http://www.w3.org/2001/04/xmlenc#sha256"/>
      <DigestValue>aefpFs/YrQ9ocQdqPHHzuBxm1gB2ZxKtv5J6yb4ygIs=</DigestValue>
    </Reference>
    <Reference Type="http://uri.etsi.org/01903#SignedProperties" URI="#idSignedProperties">
      <Transforms>
        <Transform Algorithm="http://www.w3.org/TR/2001/REC-xml-c14n-20010315"/>
      </Transforms>
      <DigestMethod Algorithm="http://www.w3.org/2001/04/xmlenc#sha256"/>
      <DigestValue>cYgwLUFB3+Nfjgl54EjK68o4glnMouu7ZwkrbuGq33k=</DigestValue>
    </Reference>
  </SignedInfo>
  <SignatureValue>8GQO+ATeXHbrVGKHnWwdPCjKrYakIeZnaNShvImU1TAWT84yl38cnSdj4ESfrhjd50J5jjdn9rEo
Mv1KG3rHkXUempi5fQ6qC0HlbMT7T5olGZICNmBvhkHO7uYn7FjyUL0eSZQ9z6ARaNSeqZSSfA8U
7tSD+Xh06qFCl97TDr5arsrx7hcQfo3tXA/FM8e4LHD12t6GugfVaGwfcsS+nrmrNarYhYpK4Efa
Tn9GLWMySs4E2lu5Mi0hQicR+ObdSQ5TfknL7f+Q/TPYp7nG8jrbpMepiBQCvA1RHhlgUgGPeNeA
dWf3TLRBee/oEc4HVPeF2Bm2nQ0Nl+7EvjvL3g==</SignatureValue>
  <KeyInfo>
    <X509Data>
      <X509Certificate>MIIIHDCCBgSgAwIBAgITXAAAGKyAjf6skDhGxQAAAAAYrDANBgkqhkiG9w0BAQsFADBXMRcwFQYDVQQFEw5SVUMgODAwODA2MTAtNzEVMBMGA1UEChMMQ09ERTEwMCBTLkEuMQswCQYDVQQGEwJQWTEYMBYGA1UEAxMPQ0EtQ09ERTEwMCBTLkEuMB4XDTE5MDgwODE1MDYyMloXDTIxMDgwODE1MDYyMlowgbIxLDAqBgNVBAMTI09TQ0FSIE1BTlVFTCBWRVJPTiBERSBBU1RSQURBIFJPTE9OMRcwFQYDVQQKEw5QRVJTT05BIEZJU0lDQTELMAkGA1UEBhMCUFkxFTATBgNVBCoTDE9TQ0FSIE1BTlVFTDEfMB0GA1UEBBMWVkVST04gREUgQVNUUkFEQSBST0xPTjERMA8GA1UEBRMIQ0kyMzIzNTQxETAPBgNVBAsTCEZJUk1BIEYyMIIBIjANBgkqhkiG9w0BAQEFAAOCAQ8AMIIBCgKCAQEA82E4xsDmPAcLKEJWG6ocY5NupXzpd/bxkW/NVSJRWGe4FCGVRR2RfjGKlsv8PCo6OO6oK+I48o3kT0WghAVMRJG1NTsNnEiHgm7Kkl4Ilvf0+9o5Hm6nxFyWC5IBr0dypHh/orPJ/sFRuBrLArkfZeIdufzHk+xOWNnlGvdfgBZLOIgbkfmwMhFNT9mZk7M7ZMM9I6eIkwQfmhK9x53Bh3tY8V6CzeFNldQ+2zMxPDwTK4IPA8bbZukvhw6pW4iBP32N+CxG22i1Bm8onfUxSciahIk8/tK6C3mAOwKXMcuaq/JLVdxpTPtp4fjKORKOk+da7EppH3T2ngZHLBUhfwIDAQABo4IDgzCCA38wDgYDVR0PAQH/BAQDAgXgMAwGA1UdEwEB/wQCMAAwIAYDVR0lAQH/BBYwFAYIKwYBBQUHAwIGCCsGAQUFBwMEMB0GA1UdDgQWBBQvkUxu8fmN/Y68pTkiGKJjs5nyxzAfBgNVHSMEGDAWgBQn9to7C3+T+FkS0BWqQs+ylpY9RTCBiAYDVR0fBIGAMH4wfKB6oHiGOmh0dHA6Ly9jYTEuY29kZTEwMC5jb20ucHkvZmlybWEtZGlnaXRhbC9jcmwvQ0EtQ09ERTEwMC5jcmyGOmh0dHA6Ly9jYTIuY29kZTEwMC5jb20ucHkvZmlybWEtZGlnaXRhbC9jcmwvQ0EtQ09ERTEwMC5jcmwwgfgGCCsGAQUFBwEBBIHrMIHoMEYGCCsGAQUFBzAChjpodHRwOi8vY2ExLmNvZGUxMDAuY29tLnB5L2Zpcm1hLWRpZ2l0YWwvY2VyL0NBLUNPREUxMDAuY2VyMEYGCCsGAQUFBzAChjpodHRwOi8vY2EyLmNvZGUxMDAuY29tLnB5L2Zpcm1hLWRpZ2l0YWwvY2VyL0NBLUNPREUxMDAuY2VyMCoGCCsGAQUFBzABhh5odHRwOi8vY2ExLmNvZGUxMDAuY29tLnB5L29jc3AwKgYIKwYBBQUHMAGGHmh0dHA6Ly9jYTIuY29kZTEwMC5jb20ucHkvb2NzcDCCAU8GA1UdIASCAUYwggFCMIIBPgYMKwYBBAGC2UoBAQEGMIIBLDBsBggrBgEFBQcCARZgaHR0cDovL3d3dy5jb2RlMTAwLmNvbS5weS9maXJtYS1kaWdpdGFsL0NPREUxMDAlMjBQb2xpdGljYSUyMGRlJTIwQ2VydGlmaWNhY2lvbiUyMEYyJTIwdjIuMC5wZGYAMGYGCCsGAQUFBwICMFoeWABQAG8AbABpAHQAaQBjAGEAIABkAGUAIABjAGUAcgB0AGkAZgBpAGMAYQBjAGkAbwBuACAARgAyACAAZABlACAAQwBvAGQAZQAxADAAMAAgAFMALgBBAC4wVAYIKwYBBQUHAgIwSB5GAEMAbwBkAGUAIAAxADAAMAAgAFMALgBBAC4AIABDAGUAcgB0AGkAZgBpAGMAYQB0AGUAIABQAG8AbABpAGMAeQAgAEYAMjAkBgNVHREEHTAbgRlFTEFESU9AQkFTQUNBUElUQUwuQ09NLlBZMA0GCSqGSIb3DQEBCwUAA4ICAQA2SmW51sdq+rbSCeO9Oc/fK7k+pfa2BdQ2fDsbi1t8cluvdLFle1i7R4eBfN6saYvWoSmO6PGz2Fpx1FtSzk2T5kNyoAFvbVzxLn3SvoPrgzvze/ayKIotF4239ZWJ/eUOhvTF3SvdsikPkadSinRmFb5ldr883Dvja53lY/8BuU+jlJu5ezs5HVl74z/9dK6/9yMLuJbOAtVQBYqKKOMf1QkpivjZ0D+b5O4bxj1vUNgrk2jo2M//Z+ZFWF4395w7ETWTtaDX3YZTcpsaqSGnRNmh/rYCma/QyGqee7AxVttMW/0KxcT/bVJl3J/VLq8cwTcmyKCntD4Gnp5Gwj/aaXM6wT6Ua6a6MJIwqByZXLOfr0bRRW849MFTYTzOBGixPASENbcg/+uuoiDjcZ2/7sPZ47YP/ZmR4VYAtLFl33YOi31vf4EoS5wSQmlcU9Aem+wLmhSC46zxfvl/sC6qFkKvS8+SqJRJ8ISxtWc/NLM92+k7RKAP5q4j668ebfO4AyW7fhhAxKxlv/j+3SQl9EyfTaQhhcsBFjvLx2eVgbkMIED6Z+jDyZiilndBRL4/fLfykoC4oCO7memLP38sQr1TKhbfmdWdlZqzDLDy7qiP0WzvG5JIYjVIzAwqXo94mMFwdorIT6teuetEswIXXHyKrb54CImdVABgn8H1og==</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SvtLgLHWwOe2+41fuNrh9MPG5Bh3+j+tOUplp0lR7Bs=</DigestValue>
      </Reference>
      <Reference URI="/xl/calcChain.xml?ContentType=application/vnd.openxmlformats-officedocument.spreadsheetml.calcChain+xml">
        <DigestMethod Algorithm="http://www.w3.org/2001/04/xmlenc#sha256"/>
        <DigestValue>3Ere8l2yC8GYG7eMBIo4HAt24adK2Z0k6QwY8iGfNAU=</DigestValue>
      </Reference>
      <Reference URI="/xl/drawings/drawing1.xml?ContentType=application/vnd.openxmlformats-officedocument.drawing+xml">
        <DigestMethod Algorithm="http://www.w3.org/2001/04/xmlenc#sha256"/>
        <DigestValue>uQwID0q2i8HrPDSxAZCZrMMO5fwOOZxRoakFmI+KyOU=</DigestValue>
      </Reference>
      <Reference URI="/xl/drawings/drawing2.xml?ContentType=application/vnd.openxmlformats-officedocument.drawing+xml">
        <DigestMethod Algorithm="http://www.w3.org/2001/04/xmlenc#sha256"/>
        <DigestValue>dlds+g6aB9MLUqucagEuKRJdjCNW+R6v+VDans577rk=</DigestValue>
      </Reference>
      <Reference URI="/xl/drawings/drawing3.xml?ContentType=application/vnd.openxmlformats-officedocument.drawing+xml">
        <DigestMethod Algorithm="http://www.w3.org/2001/04/xmlenc#sha256"/>
        <DigestValue>/KfAfZ8JSWD3tg09DwvQx215dx1Dl0StWaU+2kpAXRA=</DigestValue>
      </Reference>
      <Reference URI="/xl/drawings/drawing4.xml?ContentType=application/vnd.openxmlformats-officedocument.drawing+xml">
        <DigestMethod Algorithm="http://www.w3.org/2001/04/xmlenc#sha256"/>
        <DigestValue>KRN7NdXZN2v6BLRM8SMqwqAXQHxCscmWcP0n7CERrj0=</DigestValue>
      </Reference>
      <Reference URI="/xl/drawings/drawing5.xml?ContentType=application/vnd.openxmlformats-officedocument.drawing+xml">
        <DigestMethod Algorithm="http://www.w3.org/2001/04/xmlenc#sha256"/>
        <DigestValue>aB5to2VFaiP/ioLeI/xDWikj2p9PkVhBlchN6XXmstQ=</DigestValue>
      </Reference>
      <Reference URI="/xl/printerSettings/printerSettings1.bin?ContentType=application/vnd.openxmlformats-officedocument.spreadsheetml.printerSettings">
        <DigestMethod Algorithm="http://www.w3.org/2001/04/xmlenc#sha256"/>
        <DigestValue>89lS2XofUCceURsFSbsYFdZqsUWsWuarNKG0Od72YkA=</DigestValue>
      </Reference>
      <Reference URI="/xl/printerSettings/printerSettings2.bin?ContentType=application/vnd.openxmlformats-officedocument.spreadsheetml.printerSettings">
        <DigestMethod Algorithm="http://www.w3.org/2001/04/xmlenc#sha256"/>
        <DigestValue>TaA6KX/SRWPpmiasS8KGCRFI/mFTpQlGqiM07LbibG8=</DigestValue>
      </Reference>
      <Reference URI="/xl/printerSettings/printerSettings3.bin?ContentType=application/vnd.openxmlformats-officedocument.spreadsheetml.printerSettings">
        <DigestMethod Algorithm="http://www.w3.org/2001/04/xmlenc#sha256"/>
        <DigestValue>TaA6KX/SRWPpmiasS8KGCRFI/mFTpQlGqiM07LbibG8=</DigestValue>
      </Reference>
      <Reference URI="/xl/printerSettings/printerSettings4.bin?ContentType=application/vnd.openxmlformats-officedocument.spreadsheetml.printerSettings">
        <DigestMethod Algorithm="http://www.w3.org/2001/04/xmlenc#sha256"/>
        <DigestValue>KdwL8K4g1sBBtrTtA8wAKRU/ax+Jc9vOb/D8LaNuogQ=</DigestValue>
      </Reference>
      <Reference URI="/xl/printerSettings/printerSettings5.bin?ContentType=application/vnd.openxmlformats-officedocument.spreadsheetml.printerSettings">
        <DigestMethod Algorithm="http://www.w3.org/2001/04/xmlenc#sha256"/>
        <DigestValue>vYUl+LIkaVWuZJBmooEKJhsNQjtOWgg2/sfRD/I8JIs=</DigestValue>
      </Reference>
      <Reference URI="/xl/sharedStrings.xml?ContentType=application/vnd.openxmlformats-officedocument.spreadsheetml.sharedStrings+xml">
        <DigestMethod Algorithm="http://www.w3.org/2001/04/xmlenc#sha256"/>
        <DigestValue>m1jI3P34mqCNM2yIM/grGoGVYnr6dGkmBvgQ/TD42FM=</DigestValue>
      </Reference>
      <Reference URI="/xl/styles.xml?ContentType=application/vnd.openxmlformats-officedocument.spreadsheetml.styles+xml">
        <DigestMethod Algorithm="http://www.w3.org/2001/04/xmlenc#sha256"/>
        <DigestValue>lCOL+OELqgNzLET+eADJw3gMxXw2PTwdmRmaUNsWgr0=</DigestValue>
      </Reference>
      <Reference URI="/xl/theme/theme1.xml?ContentType=application/vnd.openxmlformats-officedocument.theme+xml">
        <DigestMethod Algorithm="http://www.w3.org/2001/04/xmlenc#sha256"/>
        <DigestValue>sWEG9CKfbs5tdEJrPnP/amd98pCNKgb3bvAyn6J8AoI=</DigestValue>
      </Reference>
      <Reference URI="/xl/workbook.xml?ContentType=application/vnd.openxmlformats-officedocument.spreadsheetml.sheet.main+xml">
        <DigestMethod Algorithm="http://www.w3.org/2001/04/xmlenc#sha256"/>
        <DigestValue>5G6CKIqy+M8w9/3qlhQdGAx4SSbrbbWkSZdcv0KXh/k=</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ge3fvIXJGXpySsSxnKUE+/jRc6es3GUyCsCdTJ9U+DE=</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PP5LcsJl0GfHQKzZC4lLbukfC5qutRq4pWHXAIaew1Y=</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l2y06xNWcLZEW+9Vf3tm4TDYqk9iDaBHNbte9Pn24gM=</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nNiy6PM9sPZs/7ukHX/5MHMgW6vc6uZHXIjqr8FFCn0=</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kES1yCotKwnnhOOZkxVYB9G/E/IMRFzLZ5BhStIJkE0=</DigestValue>
      </Reference>
      <Reference URI="/xl/worksheets/sheet1.xml?ContentType=application/vnd.openxmlformats-officedocument.spreadsheetml.worksheet+xml">
        <DigestMethod Algorithm="http://www.w3.org/2001/04/xmlenc#sha256"/>
        <DigestValue>iJv2edfIeJpYnZt4lHvrldkGeuie0FMCVwrHrHR3rrk=</DigestValue>
      </Reference>
      <Reference URI="/xl/worksheets/sheet2.xml?ContentType=application/vnd.openxmlformats-officedocument.spreadsheetml.worksheet+xml">
        <DigestMethod Algorithm="http://www.w3.org/2001/04/xmlenc#sha256"/>
        <DigestValue>RQ2/MCdOx0YXACZx1R5RLh7/4MzYHD7+LDqizSqYeBE=</DigestValue>
      </Reference>
      <Reference URI="/xl/worksheets/sheet3.xml?ContentType=application/vnd.openxmlformats-officedocument.spreadsheetml.worksheet+xml">
        <DigestMethod Algorithm="http://www.w3.org/2001/04/xmlenc#sha256"/>
        <DigestValue>0TTGMUhdGyn83qwrOPe4rpufHCY+uvks/2fHkRQt6s0=</DigestValue>
      </Reference>
      <Reference URI="/xl/worksheets/sheet4.xml?ContentType=application/vnd.openxmlformats-officedocument.spreadsheetml.worksheet+xml">
        <DigestMethod Algorithm="http://www.w3.org/2001/04/xmlenc#sha256"/>
        <DigestValue>laTeV6tHxcpRSsy6DLJ8aQxkjH2SSVrtot5HEJPc9R8=</DigestValue>
      </Reference>
      <Reference URI="/xl/worksheets/sheet5.xml?ContentType=application/vnd.openxmlformats-officedocument.spreadsheetml.worksheet+xml">
        <DigestMethod Algorithm="http://www.w3.org/2001/04/xmlenc#sha256"/>
        <DigestValue>KXZro7NUQ/TPe7NIjVsFj7EkQBxbd3XJxKtiZGsiAwI=</DigestValue>
      </Reference>
    </Manifest>
    <SignatureProperties>
      <SignatureProperty Id="idSignatureTime" Target="#idPackageSignature">
        <mdssi:SignatureTime xmlns:mdssi="http://schemas.openxmlformats.org/package/2006/digital-signature">
          <mdssi:Format>YYYY-MM-DDThh:mm:ssTZD</mdssi:Format>
          <mdssi:Value>2020-06-30T16:01:58Z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Presentar a ente regulador</SignatureComments>
          <WindowsVersion>10.0</WindowsVersion>
          <OfficeVersion>16.0.12827/20</OfficeVersion>
          <ApplicationVersion>16.0.12827</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2020-06-30T16:01:58Z</xd:SigningTime>
          <xd:SigningCertificate>
            <xd:Cert>
              <xd:CertDigest>
                <DigestMethod Algorithm="http://www.w3.org/2001/04/xmlenc#sha256"/>
                <DigestValue>q/FLxCRd15S2eBlIphNgBygIFhUPKb1TyGiY8IVQeBU=</DigestValue>
              </xd:CertDigest>
              <xd:IssuerSerial>
                <X509IssuerName>CN=CA-CODE100 S.A., C=PY, O=CODE100 S.A., SERIALNUMBER=RUC 80080610-7</X509IssuerName>
                <X509SerialNumber>2051668591061971685945248102454177195622406316</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http://uri.etsi.org/01903/v1.2.2#ProofOfApproval</xd:Identifier>
              <xd:Description>Aprobó este documento</xd:Description>
            </xd:CommitmentTypeId>
            <xd:AllSignedDataObjects/>
            <xd:CommitmentTypeQualifiers>
              <xd:CommitmentTypeQualifier>Presentar a ente regulador</xd:CommitmentTypeQualifier>
            </xd:CommitmentTypeQualifiers>
          </xd:CommitmentTypeIndication>
        </xd:SignedDataObjectProperties>
      </xd:SignedProperties>
      <xd:UnsignedProperties>
        <xd:UnsignedSignatureProperties>
          <xd:CertificateValues>
            <xd:EncapsulatedX509Certificate>MIIHlTCCBX2gAwIBAgIQFQam0zHqbL5VAzhF6Zk1wTANBgkqhkiG9w0BAQsFADBvMQswCQYDVQQGEwJQWTErMCkGA1UECgwiTWluaXN0ZXJpbyBkZSBJbmR1c3RyaWEgeSBDb21lcmNpbzEzMDEGA1UEAwwqQXV0b3JpZGFkIENlcnRpZmljYWRvcmEgUmHDrXogZGVsIFBhcmFndWF5MB4XDTE1MDMxMzE5MTkzM1oXDTI1MDMxMzE5MTkzM1owVzEXMBUGA1UEBRMOUlVDIDgwMDgwNjEwLTcxFTATBgNVBAoTDENPREUxMDAgUy5BLjELMAkGA1UEBhMCUFkxGDAWBgNVBAMTD0NBLUNPREUxMDAgUy5BLjCCAiIwDQYJKoZIhvcNAQEBBQADggIPADCCAgoCggIBAKq5cmDx8Vvk7dlXjYYKwdNRreQbj9K2Q3zBDwF+/vPMXXX8pPD+U3dIHr9BGoDy6M7UrZlXfexAGDzVgaTKlzJgZbkYFOYOKrN2fh1UnTPnStJsIjHywqpPqrW0y5rRm3preND4LMJhjmB0YSIp6LT8Nd5FvOtn/G2eBMZD1vFGooZ8p135TkWSGhTfNwssEYaLxWxFSnC8ntX+rfzBh0v9bx/iS2oRpvqLqTyOXvtgaTmUcGOMmzwRUnuQqRaHe7EQJMtYSnFKB8QZbxhnMSmhc3wxAcrO+mOruL/FO153UvU6uEJUP4uxjggxxyxcIWwQX40/TMWauVhG68YjIUZJBXJMSbO9AewBmKnWSWkZqD2ZTwg6fPew0cBOSsk2AvlA6w++ID+31F8uSm6OOxG/u9q3a7kHdfsH1N+tQBBdhuUr8+IcwNIgy4kkVQsNyF9jxwPimQHUXWTHnMxug0zb/+UyPX5U24dzq1FrMHneKi+m7fZYjPO3eN1FB/0ZhTqphfEM8QT8XHaPSxY+U8raBZnWqjZhCT5Xx02cmlHYZ/O4w7us9KKaMfLrMxioE8CdJsyTkN1K6z/Bd31FVPSfKJZBZ+4iAj6Wfa4sRci8KhB9tS9Tp4AeSY/yaf6OSh1FZSgaJ8UpCCJjX8BIlToDHyASJxtaR7AItaeD5p4XAgMBAAGjggJDMIICPzASBgNVHRMBAf8ECDAGAQH/AgEAMA4GA1UdDwEB/wQEAwIBBjAdBgNVHQ4EFgQUJ/baOwt/k/hZEtAVqkLPspaWPUUwHwYDVR0jBBgwFoAUwsQR8ipoRAwAKOxM1inbkvtevdYwegYIKwYBBQUHAQEEbjBsMD4GCCsGAQUFBzAChjJodHRwOi8vd3d3LmFjcmFpei5nb3YucHkvY3J0L2FjX3JhaXpfcHlfc2hhMjU2LmNydDAqBggrBgEFBQcwAYYeaHR0cDovL2NhMS5jb2RlMTAwLmNvbS5weS9vY3NwMIIBHQYDVR0gBIIBFDCCARAwggEMBgNVHSAwggEDMDYGCCsGAQUFBwIBFipodHRwOi8vd3d3LmFjcmFpei5nb3YucHkvY3BzL3BvbGl0aWNhcy5wZGYwZgYIKwYBBQUHAgIwWhpYQ2VydGlmaWNhZG9zIGVtaXRpZG9zIGRlbnRybyBkZWwgbWFyY28gZGUgbGEgUEtJIFBhcmFndWF5IGJham8gbGEgamVyYXJxdWlhIGRlIHN1IEFDUmFpejBhBggrBgEFBQcCAjBVGlNJc3N1ZWQgQ2VydGlmaWNhdGVzIGluIHRoZSBzY29wZSBvZiB0aGUgUEtJIFBhcmFndWF5IHVuZGVyIHRoZSBoaWVyYWNoeSBvZiBST09UIENBLjA8BgNVHR8ENTAzMDGgL6AthitodHRwOi8vd3d3LmFjcmFpei5nb3YucHkvYXJsL2FjX3JhaXpfcHkuY3JsMA0GCSqGSIb3DQEBCwUAA4ICAQCYwoeertzB7Um4In9wdg4uUvBU1DnivQWVaUJheeX5Bx81Mx60cu54IrwRC8o9AdgyV3aZiy+cWd8hBoX8ItgqJmxk4PwUT1802eP/ftLurBdCbAQv0lL81sDN00qtSo8LuqKv7ShZ5yYmrF6mEYJJYZ6AmCA5ji0nQ204rP7GKn3aA2wRy9DQ0WcAHB5YXVj4ihPMPWRf1y+zdDVEAJl2w2lmaBWPpg2Q/fIssSosmQozlHgb7HuVTLluHfZLdGiwq/pIk89qaoTpZs8s/ni2jMFvTx/3DHnY3Dz6s5kRDw2whrIjoV6xMDLJe3bm+rXKi2pGddUsqNrb6lCTUwN6bC0xIhwjRRxrBO9CMnj/8YT1GmR9kHKgP08tcyDSWk+woSoflKL/mlOkZf5o8TLTtSDeA87MMT0n18CWxzSLpkF97WXmJ8JGqTFDk1efqogYP6oanP9QvVUNGyEJw6DmGHEW3c29XaL1j/F4DTRCGEH2anQtpL6nV0l+mJ/hsDzPpPt92VilM4GdPZvk10JQ/yzj4+uNB9wozKLy427qbe6se/VaHa3iyutnxRP9sPEqHWfP/fm5u/e0PC9/JsjE89zti8rxEUK3hES0cSaLsCXpPKXPViaZI+1FeCtG9q2Deesy9diKtRnVZ1/ozb1rdfsug6BLWG4AsBnG3zduXA==</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2lM0lCDXwdGqruMDaTOYwHITHQqKCh/NC5rFuOTOlCA=</DigestValue>
    </Reference>
    <Reference Type="http://www.w3.org/2000/09/xmldsig#Object" URI="#idOfficeObject">
      <DigestMethod Algorithm="http://www.w3.org/2001/04/xmlenc#sha256"/>
      <DigestValue>TapxEsjcQ3DoDjBSWdz+6XG6Pi1QBeLqLSilrafMF5o=</DigestValue>
    </Reference>
    <Reference Type="http://uri.etsi.org/01903#SignedProperties" URI="#idSignedProperties">
      <Transforms>
        <Transform Algorithm="http://www.w3.org/TR/2001/REC-xml-c14n-20010315"/>
      </Transforms>
      <DigestMethod Algorithm="http://www.w3.org/2001/04/xmlenc#sha256"/>
      <DigestValue>nDGKW7NRblLuLju68ySTJ+XWlya/OiBL3RNeEtz7unk=</DigestValue>
    </Reference>
  </SignedInfo>
  <SignatureValue>TqVcQZbxbGCagBuUqB7tzcny+O/1VxaK9Wbwnw6wr+54ijFdnX9eUHZ38hU/lB3qEcAomUeIelz1
arG5+ZTMzOCgi+1VK+BCSrA7BJs8JxfxGqW/D33P26/vpOPC0wywLaD6DYhQ1j2D1ByBrxYVOAJt
4NNa7K/h4rdnQkKeVat4SI86j00SATSkAAXLGfueVAooVlPNz5JyYBQnF7aDPjt/zBbfua4XFs4J
fkawHWt8+7dQ6tpTzdsx17AmSIzj1G4b3zky0JNTxs4xXRaeDPQ9SS1aJLZU/xT+Mw+3vCXsec07
ebNo0zNAw5Og2H42mjaizJvlyw6gJ1AWwzVEKQ==</SignatureValue>
  <KeyInfo>
    <X509Data>
      <X509Certificate>MIIICDCCBfCgAwIBAgITXAAAE8sPGleQ3z2N+AAAAAATyzANBgkqhkiG9w0BAQsFADBXMRcwFQYDVQQFEw5SVUMgODAwODA2MTAtNzEVMBMGA1UEChMMQ09ERTEwMCBTLkEuMQswCQYDVQQGEwJQWTEYMBYGA1UEAxMPQ0EtQ09ERTEwMCBTLkEuMB4XDTE5MDUzMDE5NTEzOVoXDTIxMDUzMDE5NTEzOVowgZ4xIjAgBgNVBAMTGUdVU1RBVk8gQURPTEZPIFJJVkFTIE1BU0kxFzAVBgNVBAoTDlBFUlNPTkEgRklTSUNBMQswCQYDVQQGEwJQWTEXMBUGA1UEKhMOR1VTVEFWTyBBRE9MRk8xEzARBgNVBAQTClJJVkFTIE1BU0kxETAPBgNVBAUTCENJODc1NDM4MREwDwYDVQQLEwhGSVJNQSBGMjCCASIwDQYJKoZIhvcNAQEBBQADggEPADCCAQoCggEBANN8OCHbv0GjannQEusn8YHxxDEFYTSCBUEOWaU5lS0AjdbBeW4T0g3h4brTUNz2DAviV15cuKPVytgA9VxCMijAynatZ3P7Zs2CiMz1QNNyuVOFt00OXQ+PD1IPMubQ78m6BI8rDO8kpNI1sPPMN4cwBK3baGhzi8GB8cuCt2OkpDWIf4afhpDjYZ7kbWHa0adISEjTsxC966mnyaXXed2ZrcZu7TYf61Hrf36RD6KzTziY4zDqS5fsEFvxyyfJXtLnCYu/fFD7adbk1hfl3r83gAhYcGNtr2MvgAfUjrKMnrJ+vDbSQ9qTUKkqHjUNlhDYy7EGRms6Fmeko5GT9MMCAwEAAaOCA4MwggN/MA4GA1UdDwEB/wQEAwIF4DAMBgNVHRMBAf8EAjAAMCAGA1UdJQEB/wQWMBQGCCsGAQUFBwMCBggrBgEFBQcDBDAdBgNVHQ4EFgQUzZeuG2SflDvE6MbIXPJyQ1XoagowHwYDVR0jBBgwFoAUJ/baOwt/k/hZEtAVqkLPspaWPUUwgYgGA1UdHwSBgDB+MHygeqB4hjpodHRwOi8vY2ExLmNvZGUxMDAuY29tLnB5L2Zpcm1hLWRpZ2l0YWwvY3JsL0NBLUNPREUxMDAuY3JshjpodHRwOi8vY2EyLmNvZGUxMDAuY29tLnB5L2Zpcm1hLWRpZ2l0YWwvY3JsL0NBLUNPREUxMDAuY3JsMIH4BggrBgEFBQcBAQSB6zCB6DBGBggrBgEFBQcwAoY6aHR0cDovL2NhMS5jb2RlMTAwLmNvbS5weS9maXJtYS1kaWdpdGFsL2Nlci9DQS1DT0RFMTAwLmNlcjBGBggrBgEFBQcwAoY6aHR0cDovL2NhMi5jb2RlMTAwLmNvbS5weS9maXJtYS1kaWdpdGFsL2Nlci9DQS1DT0RFMTAwLmNlcjAqBggrBgEFBQcwAYYeaHR0cDovL2NhMS5jb2RlMTAwLmNvbS5weS9vY3NwMCoGCCsGAQUFBzABhh5odHRwOi8vY2EyLmNvZGUxMDAuY29tLnB5L29jc3AwggFPBgNVHSAEggFGMIIBQjCCAT4GDCsGAQQBgtlKAQEBBjCCASwwbAYIKwYBBQUHAgEWYGh0dHA6Ly93d3cuY29kZTEwMC5jb20ucHkvZmlybWEtZGlnaXRhbC9DT0RFMTAwJTIwUG9saXRpY2ElMjBkZSUyMENlcnRpZmljYWNpb24lMjBGMiUyMHYyLjAucGRmADBmBggrBgEFBQcCAjBaHlgAUABvAGwAaQB0AGkAYwBhACAAZABlACAAYwBlAHIAdABpAGYAaQBjAGEAYwBpAG8AbgAgAEYAMgAgAGQAZQAgAEMAbwBkAGUAMQAwADAAIABTAC4AQQAuMFQGCCsGAQUFBwICMEgeRgBDAG8AZABlACAAMQAwADAAIABTAC4AQQAuACAAQwBlAHIAdABpAGYAaQBjAGEAdABlACAAUABvAGwAaQBjAHkAIABGADIwJAYDVR0RBB0wG4EZRUxBRElPQEJBU0FDQVBJVEFMLkNPTS5QWTANBgkqhkiG9w0BAQsFAAOCAgEAMvfB+vCYB6tP/XksvjKDlGoWJK7X8YUW+bRViSTc6oKgiVq5hem9DxCMGRsNKiyC+roYlOllXkcHnx9e7KKt4cghGznfFKM042lTOnvdh5CxCenwAa0SXLtOGT69aNeI6OZ3Li/g8mwwhQxjSlJCOx70Y6OVNItQtkZo9Hoy1eSdyE1Fu91CMFrPfmKqOhemqq4qpVmSrScakShdH6agfraqGeqUHFPagJevuw9XzDT2/zReCeg41i/0840Hf6XnELJKB2EElTrRpAoPY1gchi0PQ5v4921WEN4NeExtLs/SiC/g8oabjWxBt65xdBd1GM0rRUjwT3+djdiBYgXin9fTv6pYS4/3rNjXiqhxl44yWENkuZYkyuoBalRdtuROsAArEpGloSYlE8q05G1a9k0qAnYDuWR1/AG6naRrjxNNW5Vxx7+toencMq7azfbh3P33AESVrqiTFdcBySuQJja/xoxGrVodRfcgfovvX2riD5NhYxmzBRxuRVJq/49mzObt80MoUImNVnp5jK22f03d5kYnUXINrKP7Ilt8SyUCernfDS2Qo1TMLlMQv620sG2HEvoxw1RQOt1fQrYvJ6NpQaYN5jMcQBa1bAtMLYhxt1aPUZ1AQnRGUOUWTjqE1FY21zOtQUPX08eth+Gf5G0BCifeDJ0sHawPQ2Ce8HQ=</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Transform>
          <Transform Algorithm="http://www.w3.org/TR/2001/REC-xml-c14n-20010315"/>
        </Transforms>
        <DigestMethod Algorithm="http://www.w3.org/2001/04/xmlenc#sha256"/>
        <DigestValue>SvtLgLHWwOe2+41fuNrh9MPG5Bh3+j+tOUplp0lR7Bs=</DigestValue>
      </Reference>
      <Reference URI="/xl/calcChain.xml?ContentType=application/vnd.openxmlformats-officedocument.spreadsheetml.calcChain+xml">
        <DigestMethod Algorithm="http://www.w3.org/2001/04/xmlenc#sha256"/>
        <DigestValue>3Ere8l2yC8GYG7eMBIo4HAt24adK2Z0k6QwY8iGfNAU=</DigestValue>
      </Reference>
      <Reference URI="/xl/drawings/drawing1.xml?ContentType=application/vnd.openxmlformats-officedocument.drawing+xml">
        <DigestMethod Algorithm="http://www.w3.org/2001/04/xmlenc#sha256"/>
        <DigestValue>uQwID0q2i8HrPDSxAZCZrMMO5fwOOZxRoakFmI+KyOU=</DigestValue>
      </Reference>
      <Reference URI="/xl/drawings/drawing2.xml?ContentType=application/vnd.openxmlformats-officedocument.drawing+xml">
        <DigestMethod Algorithm="http://www.w3.org/2001/04/xmlenc#sha256"/>
        <DigestValue>dlds+g6aB9MLUqucagEuKRJdjCNW+R6v+VDans577rk=</DigestValue>
      </Reference>
      <Reference URI="/xl/drawings/drawing3.xml?ContentType=application/vnd.openxmlformats-officedocument.drawing+xml">
        <DigestMethod Algorithm="http://www.w3.org/2001/04/xmlenc#sha256"/>
        <DigestValue>/KfAfZ8JSWD3tg09DwvQx215dx1Dl0StWaU+2kpAXRA=</DigestValue>
      </Reference>
      <Reference URI="/xl/drawings/drawing4.xml?ContentType=application/vnd.openxmlformats-officedocument.drawing+xml">
        <DigestMethod Algorithm="http://www.w3.org/2001/04/xmlenc#sha256"/>
        <DigestValue>KRN7NdXZN2v6BLRM8SMqwqAXQHxCscmWcP0n7CERrj0=</DigestValue>
      </Reference>
      <Reference URI="/xl/drawings/drawing5.xml?ContentType=application/vnd.openxmlformats-officedocument.drawing+xml">
        <DigestMethod Algorithm="http://www.w3.org/2001/04/xmlenc#sha256"/>
        <DigestValue>aB5to2VFaiP/ioLeI/xDWikj2p9PkVhBlchN6XXmstQ=</DigestValue>
      </Reference>
      <Reference URI="/xl/printerSettings/printerSettings1.bin?ContentType=application/vnd.openxmlformats-officedocument.spreadsheetml.printerSettings">
        <DigestMethod Algorithm="http://www.w3.org/2001/04/xmlenc#sha256"/>
        <DigestValue>89lS2XofUCceURsFSbsYFdZqsUWsWuarNKG0Od72YkA=</DigestValue>
      </Reference>
      <Reference URI="/xl/printerSettings/printerSettings2.bin?ContentType=application/vnd.openxmlformats-officedocument.spreadsheetml.printerSettings">
        <DigestMethod Algorithm="http://www.w3.org/2001/04/xmlenc#sha256"/>
        <DigestValue>TaA6KX/SRWPpmiasS8KGCRFI/mFTpQlGqiM07LbibG8=</DigestValue>
      </Reference>
      <Reference URI="/xl/printerSettings/printerSettings3.bin?ContentType=application/vnd.openxmlformats-officedocument.spreadsheetml.printerSettings">
        <DigestMethod Algorithm="http://www.w3.org/2001/04/xmlenc#sha256"/>
        <DigestValue>TaA6KX/SRWPpmiasS8KGCRFI/mFTpQlGqiM07LbibG8=</DigestValue>
      </Reference>
      <Reference URI="/xl/printerSettings/printerSettings4.bin?ContentType=application/vnd.openxmlformats-officedocument.spreadsheetml.printerSettings">
        <DigestMethod Algorithm="http://www.w3.org/2001/04/xmlenc#sha256"/>
        <DigestValue>KdwL8K4g1sBBtrTtA8wAKRU/ax+Jc9vOb/D8LaNuogQ=</DigestValue>
      </Reference>
      <Reference URI="/xl/printerSettings/printerSettings5.bin?ContentType=application/vnd.openxmlformats-officedocument.spreadsheetml.printerSettings">
        <DigestMethod Algorithm="http://www.w3.org/2001/04/xmlenc#sha256"/>
        <DigestValue>vYUl+LIkaVWuZJBmooEKJhsNQjtOWgg2/sfRD/I8JIs=</DigestValue>
      </Reference>
      <Reference URI="/xl/sharedStrings.xml?ContentType=application/vnd.openxmlformats-officedocument.spreadsheetml.sharedStrings+xml">
        <DigestMethod Algorithm="http://www.w3.org/2001/04/xmlenc#sha256"/>
        <DigestValue>m1jI3P34mqCNM2yIM/grGoGVYnr6dGkmBvgQ/TD42FM=</DigestValue>
      </Reference>
      <Reference URI="/xl/styles.xml?ContentType=application/vnd.openxmlformats-officedocument.spreadsheetml.styles+xml">
        <DigestMethod Algorithm="http://www.w3.org/2001/04/xmlenc#sha256"/>
        <DigestValue>lCOL+OELqgNzLET+eADJw3gMxXw2PTwdmRmaUNsWgr0=</DigestValue>
      </Reference>
      <Reference URI="/xl/theme/theme1.xml?ContentType=application/vnd.openxmlformats-officedocument.theme+xml">
        <DigestMethod Algorithm="http://www.w3.org/2001/04/xmlenc#sha256"/>
        <DigestValue>sWEG9CKfbs5tdEJrPnP/amd98pCNKgb3bvAyn6J8AoI=</DigestValue>
      </Reference>
      <Reference URI="/xl/workbook.xml?ContentType=application/vnd.openxmlformats-officedocument.spreadsheetml.sheet.main+xml">
        <DigestMethod Algorithm="http://www.w3.org/2001/04/xmlenc#sha256"/>
        <DigestValue>5G6CKIqy+M8w9/3qlhQdGAx4SSbrbbWkSZdcv0KXh/k=</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ge3fvIXJGXpySsSxnKUE+/jRc6es3GUyCsCdTJ9U+DE=</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PP5LcsJl0GfHQKzZC4lLbukfC5qutRq4pWHXAIaew1Y=</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l2y06xNWcLZEW+9Vf3tm4TDYqk9iDaBHNbte9Pn24gM=</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nNiy6PM9sPZs/7ukHX/5MHMgW6vc6uZHXIjqr8FFCn0=</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kES1yCotKwnnhOOZkxVYB9G/E/IMRFzLZ5BhStIJkE0=</DigestValue>
      </Reference>
      <Reference URI="/xl/worksheets/sheet1.xml?ContentType=application/vnd.openxmlformats-officedocument.spreadsheetml.worksheet+xml">
        <DigestMethod Algorithm="http://www.w3.org/2001/04/xmlenc#sha256"/>
        <DigestValue>iJv2edfIeJpYnZt4lHvrldkGeuie0FMCVwrHrHR3rrk=</DigestValue>
      </Reference>
      <Reference URI="/xl/worksheets/sheet2.xml?ContentType=application/vnd.openxmlformats-officedocument.spreadsheetml.worksheet+xml">
        <DigestMethod Algorithm="http://www.w3.org/2001/04/xmlenc#sha256"/>
        <DigestValue>RQ2/MCdOx0YXACZx1R5RLh7/4MzYHD7+LDqizSqYeBE=</DigestValue>
      </Reference>
      <Reference URI="/xl/worksheets/sheet3.xml?ContentType=application/vnd.openxmlformats-officedocument.spreadsheetml.worksheet+xml">
        <DigestMethod Algorithm="http://www.w3.org/2001/04/xmlenc#sha256"/>
        <DigestValue>0TTGMUhdGyn83qwrOPe4rpufHCY+uvks/2fHkRQt6s0=</DigestValue>
      </Reference>
      <Reference URI="/xl/worksheets/sheet4.xml?ContentType=application/vnd.openxmlformats-officedocument.spreadsheetml.worksheet+xml">
        <DigestMethod Algorithm="http://www.w3.org/2001/04/xmlenc#sha256"/>
        <DigestValue>laTeV6tHxcpRSsy6DLJ8aQxkjH2SSVrtot5HEJPc9R8=</DigestValue>
      </Reference>
      <Reference URI="/xl/worksheets/sheet5.xml?ContentType=application/vnd.openxmlformats-officedocument.spreadsheetml.worksheet+xml">
        <DigestMethod Algorithm="http://www.w3.org/2001/04/xmlenc#sha256"/>
        <DigestValue>KXZro7NUQ/TPe7NIjVsFj7EkQBxbd3XJxKtiZGsiAwI=</DigestValue>
      </Reference>
    </Manifest>
    <SignatureProperties>
      <SignatureProperty Id="idSignatureTime" Target="#idPackageSignature">
        <mdssi:SignatureTime xmlns:mdssi="http://schemas.openxmlformats.org/package/2006/digital-signature">
          <mdssi:Format>YYYY-MM-DDThh:mm:ssTZD</mdssi:Format>
          <mdssi:Value>2020-06-30T16:28:51Z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Presidente</SignatureComments>
          <WindowsVersion>10.0</WindowsVersion>
          <OfficeVersion>16.0.12827/20</OfficeVersion>
          <ApplicationVersion>16.0.12827</ApplicationVersion>
          <Monitors>1</Monitors>
          <HorizontalResolution>1600</HorizontalResolution>
          <VerticalResolution>900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2020-06-30T16:28:51Z</xd:SigningTime>
          <xd:SigningCertificate>
            <xd:Cert>
              <xd:CertDigest>
                <DigestMethod Algorithm="http://www.w3.org/2001/04/xmlenc#sha256"/>
                <DigestValue>Y0UY3dye8lB/x6N/FjDXRWR4E7iTxXmzDAuJXTDyNYo=</DigestValue>
              </xd:CertDigest>
              <xd:IssuerSerial>
                <X509IssuerName>CN=CA-CODE100 S.A., C=PY, O=CODE100 S.A., SERIALNUMBER=RUC 80080610-7</X509IssuerName>
                <X509SerialNumber>2051668584574491834393873216465333360571454411</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http://uri.etsi.org/01903/v1.2.2#ProofOfApproval</xd:Identifier>
              <xd:Description>Aprobó este documento</xd:Description>
            </xd:CommitmentTypeId>
            <xd:AllSignedDataObjects/>
            <xd:CommitmentTypeQualifiers>
              <xd:CommitmentTypeQualifier>Presidente</xd:CommitmentTypeQualifier>
            </xd:CommitmentTypeQualifiers>
          </xd:CommitmentTypeIndication>
        </xd:SignedDataObjectProperties>
      </xd:SignedProperties>
      <xd:UnsignedProperties>
        <xd:UnsignedSignatureProperties>
          <xd:CertificateValues>
            <xd:EncapsulatedX509Certificate>MIIHlTCCBX2gAwIBAgIQFQam0zHqbL5VAzhF6Zk1wTANBgkqhkiG9w0BAQsFADBvMQswCQYDVQQGEwJQWTErMCkGA1UECgwiTWluaXN0ZXJpbyBkZSBJbmR1c3RyaWEgeSBDb21lcmNpbzEzMDEGA1UEAwwqQXV0b3JpZGFkIENlcnRpZmljYWRvcmEgUmHDrXogZGVsIFBhcmFndWF5MB4XDTE1MDMxMzE5MTkzM1oXDTI1MDMxMzE5MTkzM1owVzEXMBUGA1UEBRMOUlVDIDgwMDgwNjEwLTcxFTATBgNVBAoTDENPREUxMDAgUy5BLjELMAkGA1UEBhMCUFkxGDAWBgNVBAMTD0NBLUNPREUxMDAgUy5BLjCCAiIwDQYJKoZIhvcNAQEBBQADggIPADCCAgoCggIBAKq5cmDx8Vvk7dlXjYYKwdNRreQbj9K2Q3zBDwF+/vPMXXX8pPD+U3dIHr9BGoDy6M7UrZlXfexAGDzVgaTKlzJgZbkYFOYOKrN2fh1UnTPnStJsIjHywqpPqrW0y5rRm3preND4LMJhjmB0YSIp6LT8Nd5FvOtn/G2eBMZD1vFGooZ8p135TkWSGhTfNwssEYaLxWxFSnC8ntX+rfzBh0v9bx/iS2oRpvqLqTyOXvtgaTmUcGOMmzwRUnuQqRaHe7EQJMtYSnFKB8QZbxhnMSmhc3wxAcrO+mOruL/FO153UvU6uEJUP4uxjggxxyxcIWwQX40/TMWauVhG68YjIUZJBXJMSbO9AewBmKnWSWkZqD2ZTwg6fPew0cBOSsk2AvlA6w++ID+31F8uSm6OOxG/u9q3a7kHdfsH1N+tQBBdhuUr8+IcwNIgy4kkVQsNyF9jxwPimQHUXWTHnMxug0zb/+UyPX5U24dzq1FrMHneKi+m7fZYjPO3eN1FB/0ZhTqphfEM8QT8XHaPSxY+U8raBZnWqjZhCT5Xx02cmlHYZ/O4w7us9KKaMfLrMxioE8CdJsyTkN1K6z/Bd31FVPSfKJZBZ+4iAj6Wfa4sRci8KhB9tS9Tp4AeSY/yaf6OSh1FZSgaJ8UpCCJjX8BIlToDHyASJxtaR7AItaeD5p4XAgMBAAGjggJDMIICPzASBgNVHRMBAf8ECDAGAQH/AgEAMA4GA1UdDwEB/wQEAwIBBjAdBgNVHQ4EFgQUJ/baOwt/k/hZEtAVqkLPspaWPUUwHwYDVR0jBBgwFoAUwsQR8ipoRAwAKOxM1inbkvtevdYwegYIKwYBBQUHAQEEbjBsMD4GCCsGAQUFBzAChjJodHRwOi8vd3d3LmFjcmFpei5nb3YucHkvY3J0L2FjX3JhaXpfcHlfc2hhMjU2LmNydDAqBggrBgEFBQcwAYYeaHR0cDovL2NhMS5jb2RlMTAwLmNvbS5weS9vY3NwMIIBHQYDVR0gBIIBFDCCARAwggEMBgNVHSAwggEDMDYGCCsGAQUFBwIBFipodHRwOi8vd3d3LmFjcmFpei5nb3YucHkvY3BzL3BvbGl0aWNhcy5wZGYwZgYIKwYBBQUHAgIwWhpYQ2VydGlmaWNhZG9zIGVtaXRpZG9zIGRlbnRybyBkZWwgbWFyY28gZGUgbGEgUEtJIFBhcmFndWF5IGJham8gbGEgamVyYXJxdWlhIGRlIHN1IEFDUmFpejBhBggrBgEFBQcCAjBVGlNJc3N1ZWQgQ2VydGlmaWNhdGVzIGluIHRoZSBzY29wZSBvZiB0aGUgUEtJIFBhcmFndWF5IHVuZGVyIHRoZSBoaWVyYWNoeSBvZiBST09UIENBLjA8BgNVHR8ENTAzMDGgL6AthitodHRwOi8vd3d3LmFjcmFpei5nb3YucHkvYXJsL2FjX3JhaXpfcHkuY3JsMA0GCSqGSIb3DQEBCwUAA4ICAQCYwoeertzB7Um4In9wdg4uUvBU1DnivQWVaUJheeX5Bx81Mx60cu54IrwRC8o9AdgyV3aZiy+cWd8hBoX8ItgqJmxk4PwUT1802eP/ftLurBdCbAQv0lL81sDN00qtSo8LuqKv7ShZ5yYmrF6mEYJJYZ6AmCA5ji0nQ204rP7GKn3aA2wRy9DQ0WcAHB5YXVj4ihPMPWRf1y+zdDVEAJl2w2lmaBWPpg2Q/fIssSosmQozlHgb7HuVTLluHfZLdGiwq/pIk89qaoTpZs8s/ni2jMFvTx/3DHnY3Dz6s5kRDw2whrIjoV6xMDLJe3bm+rXKi2pGddUsqNrb6lCTUwN6bC0xIhwjRRxrBO9CMnj/8YT1GmR9kHKgP08tcyDSWk+woSoflKL/mlOkZf5o8TLTtSDeA87MMT0n18CWxzSLpkF97WXmJ8JGqTFDk1efqogYP6oanP9QvVUNGyEJw6DmGHEW3c29XaL1j/F4DTRCGEH2anQtpL6nV0l+mJ/hsDzPpPt92VilM4GdPZvk10JQ/yzj4+uNB9wozKLy427qbe6se/VaHa3iyutnxRP9sPEqHWfP/fm5u/e0PC9/JsjE89zti8rxEUK3hES0cSaLsCXpPKXPViaZI+1FeCtG9q2Deesy9diKtRnVZ1/ozb1rdfsug6BLWG4AsBnG3zduXA==</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_xmlsignatures/sig3.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gbGU78WFsAnGbHjP13z9CdT/0PvTRqSg2S0kGgJ5dMQ=</DigestValue>
    </Reference>
    <Reference Type="http://www.w3.org/2000/09/xmldsig#Object" URI="#idOfficeObject">
      <DigestMethod Algorithm="http://www.w3.org/2001/04/xmlenc#sha256"/>
      <DigestValue>x8A8S62LbxwZTIk4nObzPeNZmAGTydxk50SzZH6Xvuc=</DigestValue>
    </Reference>
    <Reference Type="http://uri.etsi.org/01903#SignedProperties" URI="#idSignedProperties">
      <Transforms>
        <Transform Algorithm="http://www.w3.org/TR/2001/REC-xml-c14n-20010315"/>
      </Transforms>
      <DigestMethod Algorithm="http://www.w3.org/2001/04/xmlenc#sha256"/>
      <DigestValue>DKrpCuecVnrdQ5iQi9ESnIDxNtE/vggGRbmntzz/0KI=</DigestValue>
    </Reference>
  </SignedInfo>
  <SignatureValue>PXLNb1QuZ7PXjYBiuGSm6z8ufeiHGJKNZcJwZZb0/LppIDprKLaBizjD/Hj3tuJB1uGstzG8yBUy
SdO0pX22wOmzwUGjcII7ZRPMI+wSCx7Y1vgN4t8kI6NV/2ejK2+FS1+q+L4Xy8FTpVHU09ePSBNm
+xEMlbr7oED1jVQEpQ6rcII0t96kxjKsjwoq8YZ3Y4WqBOgbB49rBAZqsXYbdpGtR0BnJmxiYA/K
bEW3ICGubdUyIPxKTQzH1Iba5OFi7Iv9HguBazBa7gGCOeIVwAlFkepqOOfcq1gapUlN5gKIYoXQ
28DSopkCQZ82spOH/qoGku+FqFEuBcveswmjjw==</SignatureValue>
  <KeyInfo>
    <X509Data>
      <X509Certificate>MIIHyzCCBbOgAwIBAgIQAlUaAVDApf9crl8gf4Ls4TANBgkqhkiG9w0BAQsFADBPMRcwFQYDVQQFEw5SVUMgODAwODAwOTktMDELMAkGA1UEBhMCUFkxETAPBgNVBAoMCFZJVCBTLkEuMRQwEgYDVQQDEwtDQS1WSVQgUy5BLjAeFw0xOTA0MTAyMTI0NDhaFw0yMTA0MTAyMTI0NDhaMIGlMRYwFAYDVQQqDA1FTEFESU8gTUlHVUVMMRcwFQYDVQQEDA5ESUFaIERPTUlOR1VFWjESMBAGA1UEBRMJQ0k0MDkyNDQxMSUwIwYDVQQDDBxFTEFESU8gTUlHVUVMIERJQVogRE9NSU5HVUVaMREwDwYDVQQLDAhGSVJNQSBGMjEXMBUGA1UECgwOUEVSU09OQSBGSVNJQ0ExCzAJBgNVBAYTAlBZMIIBIjANBgkqhkiG9w0BAQEFAAOCAQ8AMIIBCgKCAQEAjguerGEXEkuXi0KN0xZsG7e+rdNIaptXFrDHmFN2rNU7yJdmmwfzEvmNLhg7e3gFuuxM6jVZlPlHmUbNZ45XlXOBKkEOub9K4Je/YV6kln9Czw31k1/Mu6UqEi6Qr/BadRDNFmvp0sqZwgq4lxyg6pLo+/dCieIGfWV0lD/S+tdKMsqSPxfjSXVcrYqbC2Det6FvIsqoHljLZriJN2K4LvvQXjJbnIwZ/4ryiep1tIg8vM5+iWbhsVJKJ6t4WZUU5uON7Gxk+yLapfNfaWu6vYCP36qkBZ5gASmVGbCBR9J6DHCjMXwXuGDWdY+AqHI057GnUrOEKh+W2KWTWZhVawIDAQABo4IDSjCCA0YwDAYDVR0TAQH/BAIwADAOBgNVHQ8BAf8EBAMCBeAwLAYDVR0lAQH/BCIwIAYIKwYBBQUHAwQGCCsGAQUFBwMCBgorBgEEAYI3FAICMB0GA1UdDgQWBBSx4sv6+n3m7Hm0unUqn+Rr3qq4ajAfBgNVHSMEGDAWgBQDY3yfbVpypVORtNvskfsDX3x8nTCCAdgGA1UdIASCAc8wggHLMIIBxwYMKwYBBAGC2UoBAQEHMIIBtTAxBggrBgEFBQcCARYlaHR0cHM6Ly93d3cuZWZpcm1hLmNvbS5weS9yZXBvc2l0b3JpbzCBxgYIKwYBBQUHAgIwgbkagbZFc3RlIGVzIHVuIGNlcnRpZmljYWRvIFRpcG8gRjIgZGUgcGVyc29uYSBm7XNpY2EgY3V5YSBjbGF2ZSBwcml2YWRhIGVzdOEgYWxtYWNlbmFkYSBlbiB1biBt82R1bG8gZGUgaGFyZHdhcmUgeSBzb24gdXRpbGl6YWRhcyBwYXJhIGF1dGVudGljYXIgYSBzdSB0aXR1bGFyIHkgZ2VuZXJhciBmaXJtYXMgZGlnaXRhbGVzLjCBtgYIKwYBBQUHAgIwgakagaZUaGlzIGlzIGEgVHlwZSBGMiBjZXJ0aWZpY2F0ZSBvZiBwaHlzaWNhbCBwZXJzb24gd2hvc2UgcHJpdmF0ZSBrZXkgaXMgc3RvcmVkIGluIGEgaGFyZHdhcmUgbW9kdWxlIGFuZCB1c2VkIHRvIGF1dGhlbnRpY2F0ZSB0aGUgaG9sZGVyIGFuZCBnZW5lcmF0ZSBkaWdpdGFsIHNpZ25hdHVyZXMuMCAGA1UdEQQZMBeBFUVMQURJT0RJQVpEQEdNQUlMLkNPTTB2BggrBgEFBQcBAQRqMGgwKAYIKwYBBQUHMAGGHGh0dHBzOi8vd3d3LmVmaXJtYS5jb20ucHkvdmEwPAYIKwYBBQUHMAKGMGh0dHBzOi8vd3d3LmVmaXJtYS5jb20ucHkvcmVwb3NpdG9yaW8vZWZpcm1hLmNydDBCBgNVHR8EOzA5MDegNaAzhjFodHRwczovL3d3dy5lZmlybWEuY29tLnB5L3JlcG9zaXRvcmlvL2VmaXJtYTEuY3JsMA0GCSqGSIb3DQEBCwUAA4ICAQBllSTNLgyI/g86m8rgpL7MPrjyfcV1PtZG/DlEtqtrmJnTpC3Oc1x+0GS7ctC9gzbsONnp0+YsjsytCf9LPJ0YI4plwI2bK2oogftqWnQmd5yXNckOVWSztAIvY9b9B1NJmjUkRCxN3Xg8VXLFlaZa8GgOKMD9QyrbMcQB/1BikT8ahIOnaEQI/qgWJ3DJCsd06Gy2s3Z1gP+MqP8CGMo2wa/JIUqUwWxHXoRdzqV5y3A2M64JgxLHJiu3dDOnuH6bAz8BElmgWs4740tbh730jWg5IPquxIyKDq577cD+QWT9oTWVGL6XnB1YZZpapCxhGriz+Q/fsj5VBR3p2xB7F4Kjtpg84QO+hNGRB6dgGlAAKQOcmhbuQ2gDvnxUYNm27C5AeSeMNKhYCDTNAbq7cNNaKU/uN3RN8ubj9oRUlDruJTSCqsNMYMnkbThVCpXv1ehOkB7hNTZ0/uR4CehRh5brqfPXvU8bbihRVIjtQOgIHmRvznXXBfArCYEh76ijjFlldOaU6Sav89oIfnMP5+2eGDiIIyG3yH5JhvIio8MbweAhOzt595XTsXFCHwdDddHSZMEZRvSu8HGes98ksTkHIdLGOasV2xEEqB10sxvqmwE2O9rALBnv3Ws5NEz88umAOxW62bDdz9IL+nQpqvuHA1Jg6rTJVtOAPv+Vkw==</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9"/>
          </Transform>
          <Transform Algorithm="http://www.w3.org/TR/2001/REC-xml-c14n-20010315"/>
        </Transforms>
        <DigestMethod Algorithm="http://www.w3.org/2001/04/xmlenc#sha256"/>
        <DigestValue>SvtLgLHWwOe2+41fuNrh9MPG5Bh3+j+tOUplp0lR7Bs=</DigestValue>
      </Reference>
      <Reference URI="/xl/calcChain.xml?ContentType=application/vnd.openxmlformats-officedocument.spreadsheetml.calcChain+xml">
        <DigestMethod Algorithm="http://www.w3.org/2001/04/xmlenc#sha256"/>
        <DigestValue>3Ere8l2yC8GYG7eMBIo4HAt24adK2Z0k6QwY8iGfNAU=</DigestValue>
      </Reference>
      <Reference URI="/xl/drawings/drawing1.xml?ContentType=application/vnd.openxmlformats-officedocument.drawing+xml">
        <DigestMethod Algorithm="http://www.w3.org/2001/04/xmlenc#sha256"/>
        <DigestValue>uQwID0q2i8HrPDSxAZCZrMMO5fwOOZxRoakFmI+KyOU=</DigestValue>
      </Reference>
      <Reference URI="/xl/drawings/drawing2.xml?ContentType=application/vnd.openxmlformats-officedocument.drawing+xml">
        <DigestMethod Algorithm="http://www.w3.org/2001/04/xmlenc#sha256"/>
        <DigestValue>dlds+g6aB9MLUqucagEuKRJdjCNW+R6v+VDans577rk=</DigestValue>
      </Reference>
      <Reference URI="/xl/drawings/drawing3.xml?ContentType=application/vnd.openxmlformats-officedocument.drawing+xml">
        <DigestMethod Algorithm="http://www.w3.org/2001/04/xmlenc#sha256"/>
        <DigestValue>/KfAfZ8JSWD3tg09DwvQx215dx1Dl0StWaU+2kpAXRA=</DigestValue>
      </Reference>
      <Reference URI="/xl/drawings/drawing4.xml?ContentType=application/vnd.openxmlformats-officedocument.drawing+xml">
        <DigestMethod Algorithm="http://www.w3.org/2001/04/xmlenc#sha256"/>
        <DigestValue>KRN7NdXZN2v6BLRM8SMqwqAXQHxCscmWcP0n7CERrj0=</DigestValue>
      </Reference>
      <Reference URI="/xl/drawings/drawing5.xml?ContentType=application/vnd.openxmlformats-officedocument.drawing+xml">
        <DigestMethod Algorithm="http://www.w3.org/2001/04/xmlenc#sha256"/>
        <DigestValue>aB5to2VFaiP/ioLeI/xDWikj2p9PkVhBlchN6XXmstQ=</DigestValue>
      </Reference>
      <Reference URI="/xl/printerSettings/printerSettings1.bin?ContentType=application/vnd.openxmlformats-officedocument.spreadsheetml.printerSettings">
        <DigestMethod Algorithm="http://www.w3.org/2001/04/xmlenc#sha256"/>
        <DigestValue>89lS2XofUCceURsFSbsYFdZqsUWsWuarNKG0Od72YkA=</DigestValue>
      </Reference>
      <Reference URI="/xl/printerSettings/printerSettings2.bin?ContentType=application/vnd.openxmlformats-officedocument.spreadsheetml.printerSettings">
        <DigestMethod Algorithm="http://www.w3.org/2001/04/xmlenc#sha256"/>
        <DigestValue>TaA6KX/SRWPpmiasS8KGCRFI/mFTpQlGqiM07LbibG8=</DigestValue>
      </Reference>
      <Reference URI="/xl/printerSettings/printerSettings3.bin?ContentType=application/vnd.openxmlformats-officedocument.spreadsheetml.printerSettings">
        <DigestMethod Algorithm="http://www.w3.org/2001/04/xmlenc#sha256"/>
        <DigestValue>TaA6KX/SRWPpmiasS8KGCRFI/mFTpQlGqiM07LbibG8=</DigestValue>
      </Reference>
      <Reference URI="/xl/printerSettings/printerSettings4.bin?ContentType=application/vnd.openxmlformats-officedocument.spreadsheetml.printerSettings">
        <DigestMethod Algorithm="http://www.w3.org/2001/04/xmlenc#sha256"/>
        <DigestValue>KdwL8K4g1sBBtrTtA8wAKRU/ax+Jc9vOb/D8LaNuogQ=</DigestValue>
      </Reference>
      <Reference URI="/xl/printerSettings/printerSettings5.bin?ContentType=application/vnd.openxmlformats-officedocument.spreadsheetml.printerSettings">
        <DigestMethod Algorithm="http://www.w3.org/2001/04/xmlenc#sha256"/>
        <DigestValue>vYUl+LIkaVWuZJBmooEKJhsNQjtOWgg2/sfRD/I8JIs=</DigestValue>
      </Reference>
      <Reference URI="/xl/sharedStrings.xml?ContentType=application/vnd.openxmlformats-officedocument.spreadsheetml.sharedStrings+xml">
        <DigestMethod Algorithm="http://www.w3.org/2001/04/xmlenc#sha256"/>
        <DigestValue>m1jI3P34mqCNM2yIM/grGoGVYnr6dGkmBvgQ/TD42FM=</DigestValue>
      </Reference>
      <Reference URI="/xl/styles.xml?ContentType=application/vnd.openxmlformats-officedocument.spreadsheetml.styles+xml">
        <DigestMethod Algorithm="http://www.w3.org/2001/04/xmlenc#sha256"/>
        <DigestValue>lCOL+OELqgNzLET+eADJw3gMxXw2PTwdmRmaUNsWgr0=</DigestValue>
      </Reference>
      <Reference URI="/xl/theme/theme1.xml?ContentType=application/vnd.openxmlformats-officedocument.theme+xml">
        <DigestMethod Algorithm="http://www.w3.org/2001/04/xmlenc#sha256"/>
        <DigestValue>sWEG9CKfbs5tdEJrPnP/amd98pCNKgb3bvAyn6J8AoI=</DigestValue>
      </Reference>
      <Reference URI="/xl/workbook.xml?ContentType=application/vnd.openxmlformats-officedocument.spreadsheetml.sheet.main+xml">
        <DigestMethod Algorithm="http://www.w3.org/2001/04/xmlenc#sha256"/>
        <DigestValue>5G6CKIqy+M8w9/3qlhQdGAx4SSbrbbWkSZdcv0KXh/k=</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ge3fvIXJGXpySsSxnKUE+/jRc6es3GUyCsCdTJ9U+DE=</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PP5LcsJl0GfHQKzZC4lLbukfC5qutRq4pWHXAIaew1Y=</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l2y06xNWcLZEW+9Vf3tm4TDYqk9iDaBHNbte9Pn24gM=</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nNiy6PM9sPZs/7ukHX/5MHMgW6vc6uZHXIjqr8FFCn0=</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kES1yCotKwnnhOOZkxVYB9G/E/IMRFzLZ5BhStIJkE0=</DigestValue>
      </Reference>
      <Reference URI="/xl/worksheets/sheet1.xml?ContentType=application/vnd.openxmlformats-officedocument.spreadsheetml.worksheet+xml">
        <DigestMethod Algorithm="http://www.w3.org/2001/04/xmlenc#sha256"/>
        <DigestValue>iJv2edfIeJpYnZt4lHvrldkGeuie0FMCVwrHrHR3rrk=</DigestValue>
      </Reference>
      <Reference URI="/xl/worksheets/sheet2.xml?ContentType=application/vnd.openxmlformats-officedocument.spreadsheetml.worksheet+xml">
        <DigestMethod Algorithm="http://www.w3.org/2001/04/xmlenc#sha256"/>
        <DigestValue>RQ2/MCdOx0YXACZx1R5RLh7/4MzYHD7+LDqizSqYeBE=</DigestValue>
      </Reference>
      <Reference URI="/xl/worksheets/sheet3.xml?ContentType=application/vnd.openxmlformats-officedocument.spreadsheetml.worksheet+xml">
        <DigestMethod Algorithm="http://www.w3.org/2001/04/xmlenc#sha256"/>
        <DigestValue>0TTGMUhdGyn83qwrOPe4rpufHCY+uvks/2fHkRQt6s0=</DigestValue>
      </Reference>
      <Reference URI="/xl/worksheets/sheet4.xml?ContentType=application/vnd.openxmlformats-officedocument.spreadsheetml.worksheet+xml">
        <DigestMethod Algorithm="http://www.w3.org/2001/04/xmlenc#sha256"/>
        <DigestValue>laTeV6tHxcpRSsy6DLJ8aQxkjH2SSVrtot5HEJPc9R8=</DigestValue>
      </Reference>
      <Reference URI="/xl/worksheets/sheet5.xml?ContentType=application/vnd.openxmlformats-officedocument.spreadsheetml.worksheet+xml">
        <DigestMethod Algorithm="http://www.w3.org/2001/04/xmlenc#sha256"/>
        <DigestValue>KXZro7NUQ/TPe7NIjVsFj7EkQBxbd3XJxKtiZGsiAwI=</DigestValue>
      </Reference>
    </Manifest>
    <SignatureProperties>
      <SignatureProperty Id="idSignatureTime" Target="#idPackageSignature">
        <mdssi:SignatureTime xmlns:mdssi="http://schemas.openxmlformats.org/package/2006/digital-signature">
          <mdssi:Format>YYYY-MM-DDThh:mm:ssTZD</mdssi:Format>
          <mdssi:Value>2020-06-30T16:29:34Z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Contador</SignatureComments>
          <WindowsVersion>10.0</WindowsVersion>
          <OfficeVersion>16.0.12827/20</OfficeVersion>
          <ApplicationVersion>16.0.12827</ApplicationVersion>
          <Monitors>1</Monitors>
          <HorizontalResolution>1600</HorizontalResolution>
          <VerticalResolution>900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2020-06-30T16:29:34Z</xd:SigningTime>
          <xd:SigningCertificate>
            <xd:Cert>
              <xd:CertDigest>
                <DigestMethod Algorithm="http://www.w3.org/2001/04/xmlenc#sha256"/>
                <DigestValue>dNa8A/1Wj0NNhaEYdFHLKR+fRwzQHKrlA9VOMMHm3VI=</DigestValue>
              </xd:CertDigest>
              <xd:IssuerSerial>
                <X509IssuerName>CN=CA-VIT S.A., O=VIT S.A., C=PY, SERIALNUMBER=RUC 80080099-0</X509IssuerName>
                <X509SerialNumber>3100328671414847996069473008163679457</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http://uri.etsi.org/01903/v1.2.2#ProofOfCreation</xd:Identifier>
              <xd:Description>Creó este documento</xd:Description>
            </xd:CommitmentTypeId>
            <xd:AllSignedDataObjects/>
            <xd:CommitmentTypeQualifiers>
              <xd:CommitmentTypeQualifier>Contador</xd:CommitmentTypeQualifier>
            </xd:CommitmentTypeQualifiers>
          </xd:CommitmentTypeIndication>
        </xd:SignedDataObjectProperties>
      </xd:SignedProperties>
      <xd:UnsignedProperties>
        <xd:UnsignedSignatureProperties>
          <xd:CertificateValues>
            <xd:EncapsulatedX509Certificate>MIIHijCCBXKgAwIBAgIQXL4SbP2TKxBT/OhdyTIpDzANBgkqhkiG9w0BAQsFADBvMQswCQYDVQQGEwJQWTErMCkGA1UECgwiTWluaXN0ZXJpbyBkZSBJbmR1c3RyaWEgeSBDb21lcmNpbzEzMDEGA1UEAwwqQXV0b3JpZGFkIENlcnRpZmljYWRvcmEgUmHDrXogZGVsIFBhcmFndWF5MB4XDTE0MDgyNjIwMDQ0NVoXDTI0MDgyNjIwMDQ0NVowTzEXMBUGA1UEBRMOUlVDIDgwMDgwMDk5LTAxCzAJBgNVBAYTAlBZMREwDwYDVQQKDAhWSVQgUy5BLjEUMBIGA1UEAxMLQ0EtVklUIFMuQS4wggIiMA0GCSqGSIb3DQEBAQUAA4ICDwAwggIKAoICAQCyOnoVlv3qt86WImszb9Ms2ye1xlzPM3cvoMVvcLXsKgK0Fuhkq4o+F56rRUuqIRjjbbPKENoAxRohZX/5ydv4Oyaws61j+dCw2OAhf3YAgQx6tBS9svuZfg7ikuMUdTgOYVxBjDJpjNgd5nwcLKD4BUyKyzZD6limUTES/nRWV6dPOa/zPx2EnJXL5hXFMj20ozkApBDmIdHEeKpX7zETMADtU9fkEDPHnI81VpyswTOa35yMKa/oPx+3pMYONxBMLbSc9CJgSxeTfpty/pSO/aEW2FVj1c8HvDIawYDHDc+e6le/2wNwD/JF2pmyEm+DD2jT63ZUfdPpW6LG1BnbRL008hAjoL6JUZIynBjv8I7Jk6s4SsmhrSvv5M11+LTSrX60T7/iFlsE5gcNXE7RppwJBagNUQmhZa5gedyemRk6D7lN/v59IvIE4vDLEX5odzhXjA2DGtoG3yW/J6SEUMBCBZ5ZdTF2Y6cA798/tg41QjDYfXQO70xmvW4O7ZHMzrvqsSJf6PlMQpRZsSwVzdvfnlBQp2pbUYCRUACahsrgvkpM6ouU1CsxK1QkgGJdXsvq1u94PayCs24skrf2i1WhkwPCew83EUJnU/DIgcLXkEXagHAavllLE5+VWREEntGpgwu33Vo3S6kwudQVQ0RbCj4xv56StHDXSQAp3QIDAQABo4ICQDCCAjwwEgYDVR0TAQH/BAgwBgEB/wIBADAOBgNVHQ8BAf8EBAMCAQYwHQYDVR0OBBYEFANjfJ9tWnKlU5G02+yR+wNffHydMB8GA1UdIwQYMBaAFMLEEfIqaEQMACjsTNYp25L7Xr3WMHcGCCsGAQUFBwEBBGswaTA+BggrBgEFBQcwAoYyaHR0cDovL3d3dy5hY3JhaXouZ292LnB5L2NydC9hY19yYWl6X3B5X3NoYTI1Ni5jcnQwJwYIKwYBBQUHMAGGG2h0dHA6Ly93d3cuZWZpcm1hLmNvbS5weS92YT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Xj5dl1RQoEIEdBPQmdth34vuZsTvsc0ZziDuK8YnGKDPEgzUu2CoyMfAmCbPB7bcQ+gP5hHKJJsurWsXB5A4n0yB7em+9o9ORPxjM+B+2zPQQk7qKlvVmM+0fXwVJgOqdMOSm5gbgPfX/1a7teUtbedLbnCxcPLu32RInDiwLctKYi1lhCNCcjpMhjpkzbIfQkSUieZYOVeQMbMkloAxigpJIgn94aeA739zQfKDFhBKclum4xt2H0vQvIPUNwwONvb3MNO/FtdYNyOAW+RMCApCuZ/0Ylh4OzDGJoqZevs0jmL4EdUYxzjbQ99ebxYqOnnBGoxhyVEwlzyHdaeYxqqtCmSDTptl7d9cP+T/o/RLteARfbwOtfU9cR0s/6H4S0hZOHUCpJXzKPs634BPXLx8Za+tq9YgLRdo++wcZT4LmmNY8r38tJQzg37Bc+Cayrel2QV5Cp3emum+aq1TGT6QFM55RQvNqS5yfettn+NiFPUaEUMotbaO7Mor7f+opjeuk2QUF+WaWZEQxgYhiW0IthZCQdjIHh+Qxx0AaW6e9IKwhQY/oNltQqlTQWM/G23aebdYu2bhSxvx/8XGaFdjbqDERPNLWr6cTIBMSXfVO0wH9JrgjB/sM6S/1zKprTfvidbiUX3lFcGsqVJAb3Vli2O5NpX3E8iTJtHLpYE=</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vt:i4>
      </vt:variant>
      <vt:variant>
        <vt:lpstr>Named Ranges</vt:lpstr>
      </vt:variant>
      <vt:variant>
        <vt:i4>1</vt:i4>
      </vt:variant>
    </vt:vector>
  </HeadingPairs>
  <TitlesOfParts>
    <vt:vector size="6" baseType="lpstr">
      <vt:lpstr>EST. ACT. NETO FDO USD</vt:lpstr>
      <vt:lpstr>EST. RESUL. FDO USD</vt:lpstr>
      <vt:lpstr>VARIAC. ACT. FDO USD</vt:lpstr>
      <vt:lpstr>FLUJO FDO USD</vt:lpstr>
      <vt:lpstr>NOTAS</vt:lpstr>
      <vt:lpstr>NOTAS!_Hlk8917414</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Eladio Miguel Diaz Dominguez</dc:creator>
  <cp:lastModifiedBy>Javier Melgarejo</cp:lastModifiedBy>
  <cp:lastPrinted>2020-06-23T18:56:13Z</cp:lastPrinted>
  <dcterms:created xsi:type="dcterms:W3CDTF">2019-05-13T13:48:55Z</dcterms:created>
  <dcterms:modified xsi:type="dcterms:W3CDTF">2020-06-30T14:00:22Z</dcterms:modified>
</cp:coreProperties>
</file>